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navigationservices.sharepoint.com/teams/ElectronicSecurityAccessControl/Shared Documents/Electronic Security (Access Control) BSC/Bid Specifications/"/>
    </mc:Choice>
  </mc:AlternateContent>
  <xr:revisionPtr revIDLastSave="49" documentId="13_ncr:1_{8B0ED83B-CC49-4B54-B825-0581F4B9C172}" xr6:coauthVersionLast="47" xr6:coauthVersionMax="47" xr10:uidLastSave="{B3F95FE5-AE81-4447-B7DD-F78BA39106B2}"/>
  <bookViews>
    <workbookView xWindow="-108" yWindow="-108" windowWidth="23256" windowHeight="12576" tabRatio="811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ACSA" sheetId="75" r:id="rId5"/>
    <sheet name="G3_2 NonACSA" sheetId="76" r:id="rId6"/>
    <sheet name="G3_3 Central" sheetId="77" r:id="rId7"/>
    <sheet name="G4 Miscellaneous" sheetId="11" r:id="rId8"/>
    <sheet name="G5 Options" sheetId="12" r:id="rId9"/>
    <sheet name="G6_1 Support Contract (Base)" sheetId="54" r:id="rId10"/>
    <sheet name="G6_2 Support Contract (Inflated" sheetId="70" r:id="rId11"/>
  </sheets>
  <definedNames>
    <definedName name="_Toc179882608" localSheetId="4">'G3_1 ACSA'!$B$48</definedName>
    <definedName name="_Toc179882608" localSheetId="5">'G3_2 NonACSA'!#REF!</definedName>
    <definedName name="_Toc179882608" localSheetId="6">'G3_3 Central'!$B$19</definedName>
    <definedName name="Airport">'G5 Options'!#REF!</definedName>
    <definedName name="_xlnm.Print_Area" localSheetId="1">'G1 SUMMARY'!$A$2:$L$39</definedName>
    <definedName name="_xlnm.Print_Area" localSheetId="2">'G2_1 PMP'!$A$2:$L$103</definedName>
    <definedName name="_xlnm.Print_Area" localSheetId="3">'G2_2 ILS'!$A$2:$L$57</definedName>
    <definedName name="_xlnm.Print_Area" localSheetId="4">'G3_1 ACSA'!$A$2:$L$192</definedName>
    <definedName name="_xlnm.Print_Area" localSheetId="5">'G3_2 NonACSA'!$A$2:$L$192</definedName>
    <definedName name="_xlnm.Print_Area" localSheetId="6">'G3_3 Central'!$A$2:$L$51</definedName>
    <definedName name="_xlnm.Print_Area" localSheetId="7">'G4 Miscellaneous'!$A$2:$L$43</definedName>
    <definedName name="_xlnm.Print_Area" localSheetId="8">'G5 Options'!$A$2:$L$62</definedName>
    <definedName name="_xlnm.Print_Area" localSheetId="9">'G6_1 Support Contract (Base)'!$A$2:$L$42</definedName>
    <definedName name="_xlnm.Print_Area" localSheetId="10">'G6_2 Support Contract (Inflated'!$A$2:$L$42</definedName>
    <definedName name="_xlnm.Print_Area" localSheetId="0">Instructions!$A$1:$G$20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9" l="1"/>
  <c r="L36" i="19"/>
  <c r="G12" i="70"/>
  <c r="G12" i="54"/>
  <c r="G12" i="12"/>
  <c r="G12" i="11"/>
  <c r="G12" i="77"/>
  <c r="G12" i="76"/>
  <c r="G12" i="75"/>
  <c r="G12" i="7"/>
  <c r="G12" i="10"/>
  <c r="K90" i="10"/>
  <c r="G90" i="10"/>
  <c r="F90" i="10"/>
  <c r="C90" i="10"/>
  <c r="K89" i="10"/>
  <c r="G89" i="10"/>
  <c r="F89" i="10"/>
  <c r="C89" i="10"/>
  <c r="K88" i="10"/>
  <c r="G88" i="10"/>
  <c r="F88" i="10"/>
  <c r="C88" i="10"/>
  <c r="K87" i="10"/>
  <c r="G87" i="10"/>
  <c r="H87" i="10" s="1"/>
  <c r="L87" i="10" s="1"/>
  <c r="F87" i="10"/>
  <c r="C87" i="10"/>
  <c r="K86" i="10"/>
  <c r="G86" i="10"/>
  <c r="F86" i="10"/>
  <c r="C86" i="10"/>
  <c r="K85" i="10"/>
  <c r="G85" i="10"/>
  <c r="H85" i="10" s="1"/>
  <c r="L85" i="10" s="1"/>
  <c r="F85" i="10"/>
  <c r="C85" i="10"/>
  <c r="K84" i="10"/>
  <c r="G84" i="10"/>
  <c r="F84" i="10"/>
  <c r="C84" i="10"/>
  <c r="L23" i="19"/>
  <c r="K23" i="19"/>
  <c r="L22" i="19"/>
  <c r="K22" i="19"/>
  <c r="L21" i="19"/>
  <c r="K21" i="19"/>
  <c r="H23" i="19"/>
  <c r="H22" i="19"/>
  <c r="H21" i="19"/>
  <c r="F23" i="19"/>
  <c r="F22" i="19"/>
  <c r="B23" i="19"/>
  <c r="B22" i="19"/>
  <c r="F21" i="19"/>
  <c r="B21" i="19"/>
  <c r="L191" i="76"/>
  <c r="K191" i="76"/>
  <c r="H191" i="76"/>
  <c r="F191" i="76"/>
  <c r="L162" i="76"/>
  <c r="K162" i="76"/>
  <c r="H162" i="76"/>
  <c r="F162" i="76"/>
  <c r="L133" i="76"/>
  <c r="K133" i="76"/>
  <c r="H133" i="76"/>
  <c r="F133" i="76"/>
  <c r="L104" i="76"/>
  <c r="K104" i="76"/>
  <c r="H104" i="76"/>
  <c r="F104" i="76"/>
  <c r="L75" i="76"/>
  <c r="K75" i="76"/>
  <c r="H75" i="76"/>
  <c r="F75" i="76"/>
  <c r="L46" i="76"/>
  <c r="K46" i="76"/>
  <c r="H46" i="76"/>
  <c r="F46" i="76"/>
  <c r="L17" i="76"/>
  <c r="K17" i="76"/>
  <c r="H17" i="76"/>
  <c r="F17" i="76"/>
  <c r="L191" i="75"/>
  <c r="K191" i="75"/>
  <c r="H191" i="75"/>
  <c r="F191" i="75"/>
  <c r="L162" i="75"/>
  <c r="K162" i="75"/>
  <c r="H162" i="75"/>
  <c r="F162" i="75"/>
  <c r="L133" i="75"/>
  <c r="K133" i="75"/>
  <c r="H133" i="75"/>
  <c r="F133" i="75"/>
  <c r="L104" i="75"/>
  <c r="K104" i="75"/>
  <c r="H104" i="75"/>
  <c r="F104" i="75"/>
  <c r="L75" i="75"/>
  <c r="K75" i="75"/>
  <c r="H75" i="75"/>
  <c r="F75" i="75"/>
  <c r="L46" i="75"/>
  <c r="K46" i="75"/>
  <c r="H46" i="75"/>
  <c r="F46" i="75"/>
  <c r="L17" i="75"/>
  <c r="K17" i="75"/>
  <c r="H17" i="75"/>
  <c r="F17" i="75"/>
  <c r="I189" i="76"/>
  <c r="K189" i="76" s="1"/>
  <c r="F189" i="76"/>
  <c r="I188" i="76"/>
  <c r="K188" i="76" s="1"/>
  <c r="F188" i="76"/>
  <c r="I187" i="76"/>
  <c r="K187" i="76" s="1"/>
  <c r="F187" i="76"/>
  <c r="G186" i="76"/>
  <c r="K184" i="76"/>
  <c r="F184" i="76"/>
  <c r="K182" i="76"/>
  <c r="F182" i="76"/>
  <c r="K181" i="76"/>
  <c r="F181" i="76"/>
  <c r="K180" i="76"/>
  <c r="F180" i="76"/>
  <c r="K179" i="76"/>
  <c r="F179" i="76"/>
  <c r="K178" i="76"/>
  <c r="F178" i="76"/>
  <c r="K177" i="76"/>
  <c r="F177" i="76"/>
  <c r="K176" i="76"/>
  <c r="F176" i="76"/>
  <c r="I175" i="76"/>
  <c r="K175" i="76" s="1"/>
  <c r="F175" i="76"/>
  <c r="K173" i="76"/>
  <c r="F173" i="76"/>
  <c r="D167" i="76"/>
  <c r="D172" i="76" s="1"/>
  <c r="D166" i="76"/>
  <c r="I166" i="76" s="1"/>
  <c r="K166" i="76" s="1"/>
  <c r="I165" i="76"/>
  <c r="K165" i="76" s="1"/>
  <c r="F165" i="76"/>
  <c r="I164" i="76"/>
  <c r="K164" i="76" s="1"/>
  <c r="F164" i="76"/>
  <c r="I160" i="76"/>
  <c r="K160" i="76" s="1"/>
  <c r="F160" i="76"/>
  <c r="I159" i="76"/>
  <c r="K159" i="76" s="1"/>
  <c r="F159" i="76"/>
  <c r="I158" i="76"/>
  <c r="K158" i="76" s="1"/>
  <c r="F158" i="76"/>
  <c r="K155" i="76"/>
  <c r="F155" i="76"/>
  <c r="K153" i="76"/>
  <c r="F153" i="76"/>
  <c r="K152" i="76"/>
  <c r="G152" i="76"/>
  <c r="F152" i="76"/>
  <c r="K151" i="76"/>
  <c r="F151" i="76"/>
  <c r="K150" i="76"/>
  <c r="F150" i="76"/>
  <c r="K149" i="76"/>
  <c r="F149" i="76"/>
  <c r="K148" i="76"/>
  <c r="F148" i="76"/>
  <c r="K147" i="76"/>
  <c r="F147" i="76"/>
  <c r="I146" i="76"/>
  <c r="K146" i="76" s="1"/>
  <c r="F146" i="76"/>
  <c r="K144" i="76"/>
  <c r="F144" i="76"/>
  <c r="D138" i="76"/>
  <c r="D143" i="76" s="1"/>
  <c r="D137" i="76"/>
  <c r="I137" i="76" s="1"/>
  <c r="K137" i="76" s="1"/>
  <c r="I136" i="76"/>
  <c r="K136" i="76" s="1"/>
  <c r="F136" i="76"/>
  <c r="I135" i="76"/>
  <c r="K135" i="76" s="1"/>
  <c r="F135" i="76"/>
  <c r="I131" i="76"/>
  <c r="K131" i="76" s="1"/>
  <c r="F131" i="76"/>
  <c r="I130" i="76"/>
  <c r="K130" i="76" s="1"/>
  <c r="F130" i="76"/>
  <c r="I129" i="76"/>
  <c r="K129" i="76" s="1"/>
  <c r="F129" i="76"/>
  <c r="K126" i="76"/>
  <c r="F126" i="76"/>
  <c r="K124" i="76"/>
  <c r="F124" i="76"/>
  <c r="K123" i="76"/>
  <c r="F123" i="76"/>
  <c r="K122" i="76"/>
  <c r="F122" i="76"/>
  <c r="K121" i="76"/>
  <c r="F121" i="76"/>
  <c r="K120" i="76"/>
  <c r="F120" i="76"/>
  <c r="K119" i="76"/>
  <c r="F119" i="76"/>
  <c r="K118" i="76"/>
  <c r="F118" i="76"/>
  <c r="I117" i="76"/>
  <c r="K117" i="76" s="1"/>
  <c r="F117" i="76"/>
  <c r="K115" i="76"/>
  <c r="F115" i="76"/>
  <c r="D109" i="76"/>
  <c r="D114" i="76" s="1"/>
  <c r="D108" i="76"/>
  <c r="I108" i="76" s="1"/>
  <c r="K108" i="76" s="1"/>
  <c r="I107" i="76"/>
  <c r="K107" i="76" s="1"/>
  <c r="F107" i="76"/>
  <c r="K106" i="76"/>
  <c r="I106" i="76"/>
  <c r="F106" i="76"/>
  <c r="I102" i="76"/>
  <c r="K102" i="76" s="1"/>
  <c r="F102" i="76"/>
  <c r="I101" i="76"/>
  <c r="K101" i="76" s="1"/>
  <c r="F101" i="76"/>
  <c r="I100" i="76"/>
  <c r="K100" i="76" s="1"/>
  <c r="F100" i="76"/>
  <c r="K97" i="76"/>
  <c r="F97" i="76"/>
  <c r="K95" i="76"/>
  <c r="F95" i="76"/>
  <c r="K94" i="76"/>
  <c r="F94" i="76"/>
  <c r="K93" i="76"/>
  <c r="F93" i="76"/>
  <c r="K92" i="76"/>
  <c r="F92" i="76"/>
  <c r="K91" i="76"/>
  <c r="F91" i="76"/>
  <c r="K90" i="76"/>
  <c r="F90" i="76"/>
  <c r="K89" i="76"/>
  <c r="F89" i="76"/>
  <c r="I88" i="76"/>
  <c r="K88" i="76" s="1"/>
  <c r="F88" i="76"/>
  <c r="K86" i="76"/>
  <c r="F86" i="76"/>
  <c r="D80" i="76"/>
  <c r="D84" i="76" s="1"/>
  <c r="D79" i="76"/>
  <c r="I79" i="76" s="1"/>
  <c r="K79" i="76" s="1"/>
  <c r="I78" i="76"/>
  <c r="K78" i="76" s="1"/>
  <c r="F78" i="76"/>
  <c r="I77" i="76"/>
  <c r="K77" i="76" s="1"/>
  <c r="F77" i="76"/>
  <c r="I73" i="76"/>
  <c r="K73" i="76" s="1"/>
  <c r="F73" i="76"/>
  <c r="I72" i="76"/>
  <c r="K72" i="76" s="1"/>
  <c r="F72" i="76"/>
  <c r="I71" i="76"/>
  <c r="K71" i="76" s="1"/>
  <c r="F71" i="76"/>
  <c r="K68" i="76"/>
  <c r="F68" i="76"/>
  <c r="K66" i="76"/>
  <c r="F66" i="76"/>
  <c r="K65" i="76"/>
  <c r="F65" i="76"/>
  <c r="K64" i="76"/>
  <c r="F64" i="76"/>
  <c r="K63" i="76"/>
  <c r="F63" i="76"/>
  <c r="K62" i="76"/>
  <c r="F62" i="76"/>
  <c r="K61" i="76"/>
  <c r="F61" i="76"/>
  <c r="K60" i="76"/>
  <c r="F60" i="76"/>
  <c r="I59" i="76"/>
  <c r="K59" i="76" s="1"/>
  <c r="F59" i="76"/>
  <c r="K57" i="76"/>
  <c r="F57" i="76"/>
  <c r="G51" i="76"/>
  <c r="D51" i="76"/>
  <c r="D56" i="76" s="1"/>
  <c r="D50" i="76"/>
  <c r="I50" i="76" s="1"/>
  <c r="K50" i="76" s="1"/>
  <c r="I49" i="76"/>
  <c r="K49" i="76" s="1"/>
  <c r="F49" i="76"/>
  <c r="I48" i="76"/>
  <c r="K48" i="76" s="1"/>
  <c r="F48" i="76"/>
  <c r="D22" i="76"/>
  <c r="K33" i="76"/>
  <c r="F33" i="76"/>
  <c r="K33" i="75"/>
  <c r="F33" i="75"/>
  <c r="K62" i="75"/>
  <c r="F62" i="75"/>
  <c r="K91" i="75"/>
  <c r="F91" i="75"/>
  <c r="K120" i="75"/>
  <c r="F120" i="75"/>
  <c r="K149" i="75"/>
  <c r="F149" i="75"/>
  <c r="K178" i="75"/>
  <c r="F178" i="75"/>
  <c r="D167" i="75"/>
  <c r="D171" i="75" s="1"/>
  <c r="D138" i="75"/>
  <c r="F138" i="75" s="1"/>
  <c r="D109" i="75"/>
  <c r="F109" i="75" s="1"/>
  <c r="D80" i="75"/>
  <c r="F80" i="75" s="1"/>
  <c r="D51" i="75"/>
  <c r="D54" i="75" s="1"/>
  <c r="D22" i="75"/>
  <c r="F22" i="75" s="1"/>
  <c r="F66" i="75"/>
  <c r="F65" i="75"/>
  <c r="F64" i="75"/>
  <c r="F63" i="75"/>
  <c r="F61" i="75"/>
  <c r="F60" i="75"/>
  <c r="I59" i="75"/>
  <c r="F59" i="75"/>
  <c r="F95" i="75"/>
  <c r="F94" i="75"/>
  <c r="F93" i="75"/>
  <c r="F92" i="75"/>
  <c r="F90" i="75"/>
  <c r="F89" i="75"/>
  <c r="I88" i="75"/>
  <c r="F88" i="75"/>
  <c r="F124" i="75"/>
  <c r="F123" i="75"/>
  <c r="F122" i="75"/>
  <c r="F121" i="75"/>
  <c r="F119" i="75"/>
  <c r="F118" i="75"/>
  <c r="I117" i="75"/>
  <c r="K117" i="75" s="1"/>
  <c r="F117" i="75"/>
  <c r="F153" i="75"/>
  <c r="F152" i="75"/>
  <c r="F151" i="75"/>
  <c r="F150" i="75"/>
  <c r="F148" i="75"/>
  <c r="F147" i="75"/>
  <c r="I146" i="75"/>
  <c r="K146" i="75" s="1"/>
  <c r="F146" i="75"/>
  <c r="I189" i="75"/>
  <c r="K189" i="75" s="1"/>
  <c r="F189" i="75"/>
  <c r="I188" i="75"/>
  <c r="K188" i="75" s="1"/>
  <c r="F188" i="75"/>
  <c r="I187" i="75"/>
  <c r="K187" i="75" s="1"/>
  <c r="F187" i="75"/>
  <c r="K184" i="75"/>
  <c r="F184" i="75"/>
  <c r="K182" i="75"/>
  <c r="F182" i="75"/>
  <c r="K181" i="75"/>
  <c r="F181" i="75"/>
  <c r="K180" i="75"/>
  <c r="F180" i="75"/>
  <c r="K179" i="75"/>
  <c r="F179" i="75"/>
  <c r="K177" i="75"/>
  <c r="F177" i="75"/>
  <c r="K176" i="75"/>
  <c r="F176" i="75"/>
  <c r="I175" i="75"/>
  <c r="K175" i="75" s="1"/>
  <c r="F175" i="75"/>
  <c r="K173" i="75"/>
  <c r="F173" i="75"/>
  <c r="D166" i="75"/>
  <c r="F166" i="75" s="1"/>
  <c r="I165" i="75"/>
  <c r="K165" i="75" s="1"/>
  <c r="F165" i="75"/>
  <c r="I164" i="75"/>
  <c r="K164" i="75" s="1"/>
  <c r="F164" i="75"/>
  <c r="I160" i="75"/>
  <c r="K160" i="75" s="1"/>
  <c r="F160" i="75"/>
  <c r="I159" i="75"/>
  <c r="K159" i="75" s="1"/>
  <c r="F159" i="75"/>
  <c r="I158" i="75"/>
  <c r="K158" i="75" s="1"/>
  <c r="F158" i="75"/>
  <c r="K155" i="75"/>
  <c r="F155" i="75"/>
  <c r="K153" i="75"/>
  <c r="K152" i="75"/>
  <c r="K151" i="75"/>
  <c r="K150" i="75"/>
  <c r="K148" i="75"/>
  <c r="K147" i="75"/>
  <c r="K144" i="75"/>
  <c r="F144" i="75"/>
  <c r="D137" i="75"/>
  <c r="F137" i="75" s="1"/>
  <c r="I136" i="75"/>
  <c r="K136" i="75" s="1"/>
  <c r="F136" i="75"/>
  <c r="I135" i="75"/>
  <c r="K135" i="75" s="1"/>
  <c r="F135" i="75"/>
  <c r="I131" i="75"/>
  <c r="K131" i="75" s="1"/>
  <c r="F131" i="75"/>
  <c r="I130" i="75"/>
  <c r="K130" i="75" s="1"/>
  <c r="F130" i="75"/>
  <c r="I129" i="75"/>
  <c r="K129" i="75" s="1"/>
  <c r="F129" i="75"/>
  <c r="K126" i="75"/>
  <c r="F126" i="75"/>
  <c r="K124" i="75"/>
  <c r="K123" i="75"/>
  <c r="K122" i="75"/>
  <c r="K121" i="75"/>
  <c r="K119" i="75"/>
  <c r="K118" i="75"/>
  <c r="K115" i="75"/>
  <c r="F115" i="75"/>
  <c r="D108" i="75"/>
  <c r="F108" i="75" s="1"/>
  <c r="I107" i="75"/>
  <c r="K107" i="75" s="1"/>
  <c r="F107" i="75"/>
  <c r="I106" i="75"/>
  <c r="K106" i="75" s="1"/>
  <c r="F106" i="75"/>
  <c r="I102" i="75"/>
  <c r="K102" i="75" s="1"/>
  <c r="F102" i="75"/>
  <c r="I101" i="75"/>
  <c r="K101" i="75" s="1"/>
  <c r="F101" i="75"/>
  <c r="I100" i="75"/>
  <c r="K100" i="75" s="1"/>
  <c r="F100" i="75"/>
  <c r="K97" i="75"/>
  <c r="F97" i="75"/>
  <c r="K95" i="75"/>
  <c r="K94" i="75"/>
  <c r="K93" i="75"/>
  <c r="K92" i="75"/>
  <c r="K90" i="75"/>
  <c r="K89" i="75"/>
  <c r="K88" i="75"/>
  <c r="K86" i="75"/>
  <c r="F86" i="75"/>
  <c r="D79" i="75"/>
  <c r="F79" i="75" s="1"/>
  <c r="I78" i="75"/>
  <c r="K78" i="75" s="1"/>
  <c r="F78" i="75"/>
  <c r="I77" i="75"/>
  <c r="K77" i="75" s="1"/>
  <c r="F77" i="75"/>
  <c r="I73" i="75"/>
  <c r="K73" i="75" s="1"/>
  <c r="F73" i="75"/>
  <c r="I72" i="75"/>
  <c r="K72" i="75" s="1"/>
  <c r="F72" i="75"/>
  <c r="I71" i="75"/>
  <c r="K71" i="75" s="1"/>
  <c r="F71" i="75"/>
  <c r="K68" i="75"/>
  <c r="F68" i="75"/>
  <c r="K66" i="75"/>
  <c r="K65" i="75"/>
  <c r="K64" i="75"/>
  <c r="K63" i="75"/>
  <c r="K61" i="75"/>
  <c r="K60" i="75"/>
  <c r="K59" i="75"/>
  <c r="K57" i="75"/>
  <c r="F57" i="75"/>
  <c r="D50" i="75"/>
  <c r="F50" i="75" s="1"/>
  <c r="I49" i="75"/>
  <c r="K49" i="75" s="1"/>
  <c r="F49" i="75"/>
  <c r="I48" i="75"/>
  <c r="K48" i="75" s="1"/>
  <c r="F48" i="75"/>
  <c r="K46" i="10"/>
  <c r="F46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K39" i="10"/>
  <c r="F39" i="10"/>
  <c r="K38" i="10"/>
  <c r="F38" i="10"/>
  <c r="K37" i="10"/>
  <c r="F37" i="10"/>
  <c r="K36" i="10"/>
  <c r="F36" i="10"/>
  <c r="K35" i="10"/>
  <c r="F35" i="10"/>
  <c r="K34" i="10"/>
  <c r="F34" i="10"/>
  <c r="K33" i="10"/>
  <c r="F33" i="10"/>
  <c r="K32" i="10"/>
  <c r="F32" i="10"/>
  <c r="K83" i="10"/>
  <c r="F83" i="10"/>
  <c r="K82" i="10"/>
  <c r="F82" i="10"/>
  <c r="K81" i="10"/>
  <c r="F81" i="10"/>
  <c r="K80" i="10"/>
  <c r="F80" i="10"/>
  <c r="K79" i="10"/>
  <c r="F79" i="10"/>
  <c r="K78" i="10"/>
  <c r="F78" i="10"/>
  <c r="K77" i="10"/>
  <c r="F77" i="10"/>
  <c r="K76" i="10"/>
  <c r="F76" i="10"/>
  <c r="K75" i="10"/>
  <c r="F75" i="10"/>
  <c r="K74" i="10"/>
  <c r="F74" i="10"/>
  <c r="K73" i="10"/>
  <c r="F73" i="10"/>
  <c r="K72" i="10"/>
  <c r="F72" i="10"/>
  <c r="I38" i="77"/>
  <c r="K38" i="77" s="1"/>
  <c r="F38" i="77"/>
  <c r="C38" i="77"/>
  <c r="I29" i="77"/>
  <c r="K29" i="77" s="1"/>
  <c r="G29" i="77"/>
  <c r="H29" i="77" s="1"/>
  <c r="L29" i="77" s="1"/>
  <c r="F29" i="77"/>
  <c r="I18" i="77"/>
  <c r="K18" i="77" s="1"/>
  <c r="F18" i="77"/>
  <c r="F55" i="10"/>
  <c r="K70" i="10"/>
  <c r="F70" i="10"/>
  <c r="K69" i="10"/>
  <c r="F69" i="10"/>
  <c r="K68" i="10"/>
  <c r="F68" i="10"/>
  <c r="K67" i="10"/>
  <c r="F67" i="10"/>
  <c r="K66" i="10"/>
  <c r="F66" i="10"/>
  <c r="K65" i="10"/>
  <c r="F65" i="10"/>
  <c r="K64" i="10"/>
  <c r="F64" i="10"/>
  <c r="K63" i="10"/>
  <c r="F63" i="10"/>
  <c r="K62" i="10"/>
  <c r="F62" i="10"/>
  <c r="K61" i="10"/>
  <c r="F61" i="10"/>
  <c r="K60" i="10"/>
  <c r="F60" i="10"/>
  <c r="K59" i="10"/>
  <c r="F59" i="10"/>
  <c r="K58" i="10"/>
  <c r="F58" i="10"/>
  <c r="K57" i="10"/>
  <c r="F57" i="10"/>
  <c r="K56" i="10"/>
  <c r="F56" i="10"/>
  <c r="I44" i="76"/>
  <c r="K44" i="76" s="1"/>
  <c r="F44" i="76"/>
  <c r="I44" i="75"/>
  <c r="K44" i="75" s="1"/>
  <c r="F44" i="75"/>
  <c r="I44" i="77"/>
  <c r="K44" i="77" s="1"/>
  <c r="F44" i="77"/>
  <c r="I43" i="77"/>
  <c r="K43" i="77" s="1"/>
  <c r="F43" i="77"/>
  <c r="I42" i="77"/>
  <c r="K42" i="77" s="1"/>
  <c r="F42" i="77"/>
  <c r="I41" i="77"/>
  <c r="K41" i="77" s="1"/>
  <c r="F41" i="77"/>
  <c r="I40" i="77"/>
  <c r="K40" i="77" s="1"/>
  <c r="F40" i="77"/>
  <c r="I39" i="77"/>
  <c r="K39" i="77" s="1"/>
  <c r="F39" i="77"/>
  <c r="I26" i="77"/>
  <c r="K26" i="77" s="1"/>
  <c r="I25" i="77"/>
  <c r="K25" i="77" s="1"/>
  <c r="I24" i="77"/>
  <c r="K24" i="77" s="1"/>
  <c r="I23" i="77"/>
  <c r="K23" i="77" s="1"/>
  <c r="I22" i="77"/>
  <c r="K22" i="77" s="1"/>
  <c r="I21" i="77"/>
  <c r="K21" i="77" s="1"/>
  <c r="I20" i="77"/>
  <c r="K20" i="77" s="1"/>
  <c r="I19" i="77"/>
  <c r="K19" i="77" s="1"/>
  <c r="I35" i="77"/>
  <c r="K35" i="77" s="1"/>
  <c r="I34" i="77"/>
  <c r="K34" i="77" s="1"/>
  <c r="I33" i="77"/>
  <c r="K33" i="77" s="1"/>
  <c r="I32" i="77"/>
  <c r="K32" i="77" s="1"/>
  <c r="I31" i="77"/>
  <c r="K31" i="77" s="1"/>
  <c r="I30" i="77"/>
  <c r="K30" i="77" s="1"/>
  <c r="F35" i="77"/>
  <c r="F34" i="77"/>
  <c r="F33" i="77"/>
  <c r="F32" i="77"/>
  <c r="F31" i="77"/>
  <c r="F30" i="77"/>
  <c r="F26" i="77"/>
  <c r="F25" i="77"/>
  <c r="D21" i="76"/>
  <c r="I21" i="76" s="1"/>
  <c r="K21" i="76" s="1"/>
  <c r="I43" i="76"/>
  <c r="K43" i="76" s="1"/>
  <c r="I42" i="76"/>
  <c r="K42" i="76" s="1"/>
  <c r="I43" i="75"/>
  <c r="K43" i="75" s="1"/>
  <c r="I42" i="75"/>
  <c r="K42" i="75" s="1"/>
  <c r="D21" i="75"/>
  <c r="I21" i="75" s="1"/>
  <c r="K21" i="75" s="1"/>
  <c r="F24" i="77"/>
  <c r="F23" i="77"/>
  <c r="F22" i="77"/>
  <c r="F21" i="77"/>
  <c r="F20" i="77"/>
  <c r="F19" i="77"/>
  <c r="B15" i="77"/>
  <c r="A15" i="77"/>
  <c r="B50" i="77" s="1"/>
  <c r="B8" i="77"/>
  <c r="G38" i="77" s="1"/>
  <c r="B7" i="77"/>
  <c r="C29" i="77" s="1"/>
  <c r="B4" i="77"/>
  <c r="B3" i="77"/>
  <c r="F43" i="76"/>
  <c r="F42" i="76"/>
  <c r="K39" i="76"/>
  <c r="F39" i="76"/>
  <c r="K37" i="76"/>
  <c r="F37" i="76"/>
  <c r="K36" i="76"/>
  <c r="F36" i="76"/>
  <c r="K35" i="76"/>
  <c r="F35" i="76"/>
  <c r="K34" i="76"/>
  <c r="F34" i="76"/>
  <c r="K32" i="76"/>
  <c r="F32" i="76"/>
  <c r="K31" i="76"/>
  <c r="F31" i="76"/>
  <c r="I30" i="76"/>
  <c r="K30" i="76" s="1"/>
  <c r="F30" i="76"/>
  <c r="K28" i="76"/>
  <c r="F28" i="76"/>
  <c r="I22" i="76"/>
  <c r="I20" i="76"/>
  <c r="K20" i="76" s="1"/>
  <c r="F20" i="76"/>
  <c r="I19" i="76"/>
  <c r="K19" i="76" s="1"/>
  <c r="F19" i="76"/>
  <c r="B15" i="76"/>
  <c r="A15" i="76"/>
  <c r="B191" i="76" s="1"/>
  <c r="B8" i="76"/>
  <c r="G155" i="76" s="1"/>
  <c r="H155" i="76" s="1"/>
  <c r="L155" i="76" s="1"/>
  <c r="B7" i="76"/>
  <c r="C130" i="76" s="1"/>
  <c r="B4" i="76"/>
  <c r="B3" i="76"/>
  <c r="I30" i="75"/>
  <c r="K30" i="75" s="1"/>
  <c r="F30" i="75"/>
  <c r="K31" i="75"/>
  <c r="F31" i="75"/>
  <c r="K28" i="75"/>
  <c r="F28" i="75"/>
  <c r="I20" i="75"/>
  <c r="K20" i="75" s="1"/>
  <c r="I19" i="75"/>
  <c r="K19" i="75" s="1"/>
  <c r="F43" i="75"/>
  <c r="F42" i="75"/>
  <c r="K39" i="75"/>
  <c r="F39" i="75"/>
  <c r="K37" i="75"/>
  <c r="F37" i="75"/>
  <c r="K36" i="75"/>
  <c r="F36" i="75"/>
  <c r="K35" i="75"/>
  <c r="F35" i="75"/>
  <c r="K34" i="75"/>
  <c r="F34" i="75"/>
  <c r="K32" i="75"/>
  <c r="F32" i="75"/>
  <c r="F20" i="75"/>
  <c r="F19" i="75"/>
  <c r="B15" i="75"/>
  <c r="A15" i="75"/>
  <c r="B191" i="75" s="1"/>
  <c r="B8" i="75"/>
  <c r="G66" i="75" s="1"/>
  <c r="B7" i="75"/>
  <c r="C178" i="75" s="1"/>
  <c r="B4" i="75"/>
  <c r="B3" i="75"/>
  <c r="H90" i="10" l="1"/>
  <c r="L90" i="10" s="1"/>
  <c r="H84" i="10"/>
  <c r="L84" i="10" s="1"/>
  <c r="H86" i="10"/>
  <c r="L86" i="10" s="1"/>
  <c r="H89" i="10"/>
  <c r="L89" i="10" s="1"/>
  <c r="H88" i="10"/>
  <c r="L88" i="10" s="1"/>
  <c r="H38" i="77"/>
  <c r="L38" i="77" s="1"/>
  <c r="G149" i="76"/>
  <c r="G182" i="76"/>
  <c r="H182" i="76" s="1"/>
  <c r="L182" i="76" s="1"/>
  <c r="G101" i="76"/>
  <c r="H101" i="76" s="1"/>
  <c r="L101" i="76" s="1"/>
  <c r="C85" i="76"/>
  <c r="C149" i="76"/>
  <c r="G85" i="76"/>
  <c r="F137" i="76"/>
  <c r="C158" i="76"/>
  <c r="G175" i="76"/>
  <c r="H175" i="76" s="1"/>
  <c r="L175" i="76" s="1"/>
  <c r="G54" i="76"/>
  <c r="G121" i="76"/>
  <c r="H121" i="76" s="1"/>
  <c r="L121" i="76" s="1"/>
  <c r="G138" i="76"/>
  <c r="G158" i="76"/>
  <c r="H158" i="76" s="1"/>
  <c r="L158" i="76" s="1"/>
  <c r="C164" i="76"/>
  <c r="G168" i="76"/>
  <c r="H188" i="76"/>
  <c r="L188" i="76" s="1"/>
  <c r="G48" i="76"/>
  <c r="H48" i="76" s="1"/>
  <c r="L48" i="76" s="1"/>
  <c r="G55" i="76"/>
  <c r="C119" i="76"/>
  <c r="C141" i="76"/>
  <c r="G147" i="76"/>
  <c r="H147" i="76" s="1"/>
  <c r="L147" i="76" s="1"/>
  <c r="C172" i="76"/>
  <c r="G188" i="76"/>
  <c r="G92" i="76"/>
  <c r="G114" i="76"/>
  <c r="G141" i="76"/>
  <c r="G172" i="76"/>
  <c r="C177" i="76"/>
  <c r="G180" i="76"/>
  <c r="H180" i="76" s="1"/>
  <c r="L180" i="76" s="1"/>
  <c r="G119" i="76"/>
  <c r="H119" i="76" s="1"/>
  <c r="L119" i="76" s="1"/>
  <c r="G136" i="76"/>
  <c r="H136" i="76" s="1"/>
  <c r="L136" i="76" s="1"/>
  <c r="C151" i="76"/>
  <c r="G159" i="76"/>
  <c r="H159" i="76" s="1"/>
  <c r="L159" i="76" s="1"/>
  <c r="G185" i="76"/>
  <c r="C168" i="76"/>
  <c r="G81" i="76"/>
  <c r="G144" i="76"/>
  <c r="H144" i="76" s="1"/>
  <c r="L144" i="76" s="1"/>
  <c r="C186" i="76"/>
  <c r="C142" i="76"/>
  <c r="G72" i="76"/>
  <c r="H72" i="76" s="1"/>
  <c r="L72" i="76" s="1"/>
  <c r="G90" i="76"/>
  <c r="I138" i="76"/>
  <c r="K138" i="76" s="1"/>
  <c r="G142" i="76"/>
  <c r="G151" i="76"/>
  <c r="H151" i="76" s="1"/>
  <c r="L151" i="76" s="1"/>
  <c r="C153" i="76"/>
  <c r="C160" i="76"/>
  <c r="G164" i="76"/>
  <c r="H164" i="76" s="1"/>
  <c r="L164" i="76" s="1"/>
  <c r="G169" i="76"/>
  <c r="G177" i="76"/>
  <c r="H177" i="76" s="1"/>
  <c r="L177" i="76" s="1"/>
  <c r="C184" i="76"/>
  <c r="C187" i="76"/>
  <c r="C135" i="76"/>
  <c r="C166" i="76"/>
  <c r="C173" i="76"/>
  <c r="C181" i="76"/>
  <c r="G49" i="76"/>
  <c r="H49" i="76" s="1"/>
  <c r="L49" i="76" s="1"/>
  <c r="C94" i="76"/>
  <c r="G99" i="76"/>
  <c r="C106" i="76"/>
  <c r="G117" i="76"/>
  <c r="H117" i="76" s="1"/>
  <c r="L117" i="76" s="1"/>
  <c r="G135" i="76"/>
  <c r="H135" i="76" s="1"/>
  <c r="L135" i="76" s="1"/>
  <c r="C139" i="76"/>
  <c r="C143" i="76"/>
  <c r="G146" i="76"/>
  <c r="H146" i="76" s="1"/>
  <c r="L146" i="76" s="1"/>
  <c r="C148" i="76"/>
  <c r="C150" i="76"/>
  <c r="C156" i="76"/>
  <c r="G166" i="76"/>
  <c r="C170" i="76"/>
  <c r="G173" i="76"/>
  <c r="H173" i="76" s="1"/>
  <c r="L173" i="76" s="1"/>
  <c r="G179" i="76"/>
  <c r="H179" i="76" s="1"/>
  <c r="L179" i="76" s="1"/>
  <c r="G181" i="76"/>
  <c r="H181" i="76" s="1"/>
  <c r="L181" i="76" s="1"/>
  <c r="C189" i="76"/>
  <c r="F138" i="76"/>
  <c r="H138" i="76" s="1"/>
  <c r="L138" i="76" s="1"/>
  <c r="H152" i="76"/>
  <c r="L152" i="76" s="1"/>
  <c r="C128" i="76"/>
  <c r="C137" i="76"/>
  <c r="C146" i="76"/>
  <c r="C169" i="76"/>
  <c r="G109" i="76"/>
  <c r="G137" i="76"/>
  <c r="H137" i="76" s="1"/>
  <c r="L137" i="76" s="1"/>
  <c r="G139" i="76"/>
  <c r="G143" i="76"/>
  <c r="G153" i="76"/>
  <c r="H153" i="76" s="1"/>
  <c r="L153" i="76" s="1"/>
  <c r="G156" i="76"/>
  <c r="G160" i="76"/>
  <c r="H160" i="76" s="1"/>
  <c r="L160" i="76" s="1"/>
  <c r="C165" i="76"/>
  <c r="C167" i="76"/>
  <c r="G170" i="76"/>
  <c r="C176" i="76"/>
  <c r="C178" i="76"/>
  <c r="G184" i="76"/>
  <c r="H184" i="76" s="1"/>
  <c r="L184" i="76" s="1"/>
  <c r="G187" i="76"/>
  <c r="H187" i="76" s="1"/>
  <c r="L187" i="76" s="1"/>
  <c r="H149" i="76"/>
  <c r="L149" i="76" s="1"/>
  <c r="G88" i="76"/>
  <c r="H88" i="76" s="1"/>
  <c r="L88" i="76" s="1"/>
  <c r="G94" i="76"/>
  <c r="H94" i="76" s="1"/>
  <c r="L94" i="76" s="1"/>
  <c r="G106" i="76"/>
  <c r="H106" i="76" s="1"/>
  <c r="L106" i="76" s="1"/>
  <c r="G110" i="76"/>
  <c r="C121" i="76"/>
  <c r="C136" i="76"/>
  <c r="C140" i="76"/>
  <c r="C144" i="76"/>
  <c r="C147" i="76"/>
  <c r="G148" i="76"/>
  <c r="H148" i="76" s="1"/>
  <c r="L148" i="76" s="1"/>
  <c r="G150" i="76"/>
  <c r="H150" i="76" s="1"/>
  <c r="L150" i="76" s="1"/>
  <c r="C157" i="76"/>
  <c r="C171" i="76"/>
  <c r="C175" i="76"/>
  <c r="C180" i="76"/>
  <c r="C182" i="76"/>
  <c r="G189" i="76"/>
  <c r="H189" i="76" s="1"/>
  <c r="L189" i="76" s="1"/>
  <c r="C179" i="76"/>
  <c r="C48" i="76"/>
  <c r="G70" i="76"/>
  <c r="C81" i="76"/>
  <c r="G113" i="76"/>
  <c r="C138" i="76"/>
  <c r="G140" i="76"/>
  <c r="C152" i="76"/>
  <c r="C155" i="76"/>
  <c r="G157" i="76"/>
  <c r="C159" i="76"/>
  <c r="G165" i="76"/>
  <c r="H165" i="76" s="1"/>
  <c r="L165" i="76" s="1"/>
  <c r="G167" i="76"/>
  <c r="G171" i="76"/>
  <c r="G176" i="76"/>
  <c r="H176" i="76" s="1"/>
  <c r="L176" i="76" s="1"/>
  <c r="G178" i="76"/>
  <c r="H178" i="76" s="1"/>
  <c r="L178" i="76" s="1"/>
  <c r="C185" i="76"/>
  <c r="C188" i="76"/>
  <c r="I172" i="76"/>
  <c r="K172" i="76" s="1"/>
  <c r="F172" i="76"/>
  <c r="F166" i="76"/>
  <c r="H166" i="76" s="1"/>
  <c r="L166" i="76" s="1"/>
  <c r="F167" i="76"/>
  <c r="I167" i="76"/>
  <c r="K167" i="76" s="1"/>
  <c r="D185" i="76"/>
  <c r="D168" i="76"/>
  <c r="D169" i="76"/>
  <c r="D170" i="76"/>
  <c r="D171" i="76"/>
  <c r="F143" i="76"/>
  <c r="I143" i="76"/>
  <c r="K143" i="76" s="1"/>
  <c r="H143" i="76"/>
  <c r="L143" i="76" s="1"/>
  <c r="D156" i="76"/>
  <c r="D139" i="76"/>
  <c r="D140" i="76"/>
  <c r="D141" i="76"/>
  <c r="D142" i="76"/>
  <c r="F51" i="76"/>
  <c r="H51" i="76" s="1"/>
  <c r="L51" i="76" s="1"/>
  <c r="C55" i="76"/>
  <c r="C59" i="76"/>
  <c r="C61" i="76"/>
  <c r="C63" i="76"/>
  <c r="C65" i="76"/>
  <c r="C68" i="76"/>
  <c r="C71" i="76"/>
  <c r="C77" i="76"/>
  <c r="H90" i="76"/>
  <c r="L90" i="76" s="1"/>
  <c r="H92" i="76"/>
  <c r="L92" i="76" s="1"/>
  <c r="C97" i="76"/>
  <c r="C100" i="76"/>
  <c r="C108" i="76"/>
  <c r="C110" i="76"/>
  <c r="C114" i="76"/>
  <c r="C123" i="76"/>
  <c r="C126" i="76"/>
  <c r="G128" i="76"/>
  <c r="G130" i="76"/>
  <c r="C79" i="76"/>
  <c r="C89" i="76"/>
  <c r="C50" i="76"/>
  <c r="C52" i="76"/>
  <c r="C56" i="76"/>
  <c r="G59" i="76"/>
  <c r="H59" i="76" s="1"/>
  <c r="L59" i="76" s="1"/>
  <c r="G61" i="76"/>
  <c r="H61" i="76" s="1"/>
  <c r="L61" i="76" s="1"/>
  <c r="G63" i="76"/>
  <c r="H63" i="76" s="1"/>
  <c r="L63" i="76" s="1"/>
  <c r="G65" i="76"/>
  <c r="H65" i="76" s="1"/>
  <c r="L65" i="76" s="1"/>
  <c r="G68" i="76"/>
  <c r="H68" i="76" s="1"/>
  <c r="L68" i="76" s="1"/>
  <c r="G71" i="76"/>
  <c r="H71" i="76" s="1"/>
  <c r="L71" i="76" s="1"/>
  <c r="C73" i="76"/>
  <c r="G77" i="76"/>
  <c r="H77" i="76" s="1"/>
  <c r="L77" i="76" s="1"/>
  <c r="G82" i="76"/>
  <c r="C91" i="76"/>
  <c r="C93" i="76"/>
  <c r="G97" i="76"/>
  <c r="H97" i="76" s="1"/>
  <c r="L97" i="76" s="1"/>
  <c r="G100" i="76"/>
  <c r="H100" i="76" s="1"/>
  <c r="L100" i="76" s="1"/>
  <c r="F108" i="76"/>
  <c r="C111" i="76"/>
  <c r="C115" i="76"/>
  <c r="G123" i="76"/>
  <c r="H123" i="76" s="1"/>
  <c r="L123" i="76" s="1"/>
  <c r="G126" i="76"/>
  <c r="H126" i="76" s="1"/>
  <c r="L126" i="76" s="1"/>
  <c r="H130" i="76"/>
  <c r="L130" i="76" s="1"/>
  <c r="C33" i="76"/>
  <c r="G52" i="76"/>
  <c r="G56" i="76"/>
  <c r="G79" i="76"/>
  <c r="C83" i="76"/>
  <c r="G86" i="76"/>
  <c r="H86" i="76" s="1"/>
  <c r="L86" i="76" s="1"/>
  <c r="G89" i="76"/>
  <c r="H89" i="76" s="1"/>
  <c r="L89" i="76" s="1"/>
  <c r="C95" i="76"/>
  <c r="G102" i="76"/>
  <c r="H102" i="76" s="1"/>
  <c r="L102" i="76" s="1"/>
  <c r="G108" i="76"/>
  <c r="H108" i="76" s="1"/>
  <c r="L108" i="76" s="1"/>
  <c r="G111" i="76"/>
  <c r="C118" i="76"/>
  <c r="C120" i="76"/>
  <c r="G129" i="76"/>
  <c r="H129" i="76" s="1"/>
  <c r="L129" i="76" s="1"/>
  <c r="C131" i="76"/>
  <c r="F50" i="76"/>
  <c r="C53" i="76"/>
  <c r="C57" i="76"/>
  <c r="C60" i="76"/>
  <c r="C62" i="76"/>
  <c r="C64" i="76"/>
  <c r="C66" i="76"/>
  <c r="C69" i="76"/>
  <c r="G73" i="76"/>
  <c r="H73" i="76" s="1"/>
  <c r="L73" i="76" s="1"/>
  <c r="C78" i="76"/>
  <c r="C80" i="76"/>
  <c r="G83" i="76"/>
  <c r="G91" i="76"/>
  <c r="H91" i="76" s="1"/>
  <c r="L91" i="76" s="1"/>
  <c r="G93" i="76"/>
  <c r="H93" i="76" s="1"/>
  <c r="L93" i="76" s="1"/>
  <c r="C98" i="76"/>
  <c r="C107" i="76"/>
  <c r="C109" i="76"/>
  <c r="C112" i="76"/>
  <c r="G115" i="76"/>
  <c r="H115" i="76" s="1"/>
  <c r="L115" i="76" s="1"/>
  <c r="C122" i="76"/>
  <c r="C124" i="76"/>
  <c r="C102" i="76"/>
  <c r="C129" i="76"/>
  <c r="G50" i="76"/>
  <c r="G53" i="76"/>
  <c r="G69" i="76"/>
  <c r="C72" i="76"/>
  <c r="C84" i="76"/>
  <c r="C88" i="76"/>
  <c r="G95" i="76"/>
  <c r="H95" i="76" s="1"/>
  <c r="L95" i="76" s="1"/>
  <c r="G98" i="76"/>
  <c r="C101" i="76"/>
  <c r="G112" i="76"/>
  <c r="G118" i="76"/>
  <c r="H118" i="76" s="1"/>
  <c r="L118" i="76" s="1"/>
  <c r="G120" i="76"/>
  <c r="H120" i="76" s="1"/>
  <c r="L120" i="76" s="1"/>
  <c r="C127" i="76"/>
  <c r="G131" i="76"/>
  <c r="H131" i="76" s="1"/>
  <c r="L131" i="76" s="1"/>
  <c r="C82" i="76"/>
  <c r="C86" i="76"/>
  <c r="C49" i="76"/>
  <c r="C51" i="76"/>
  <c r="C54" i="76"/>
  <c r="G57" i="76"/>
  <c r="H57" i="76" s="1"/>
  <c r="L57" i="76" s="1"/>
  <c r="G60" i="76"/>
  <c r="H60" i="76" s="1"/>
  <c r="L60" i="76" s="1"/>
  <c r="G62" i="76"/>
  <c r="H62" i="76" s="1"/>
  <c r="L62" i="76" s="1"/>
  <c r="G64" i="76"/>
  <c r="H64" i="76" s="1"/>
  <c r="L64" i="76" s="1"/>
  <c r="G66" i="76"/>
  <c r="H66" i="76" s="1"/>
  <c r="L66" i="76" s="1"/>
  <c r="C70" i="76"/>
  <c r="G78" i="76"/>
  <c r="H78" i="76" s="1"/>
  <c r="L78" i="76" s="1"/>
  <c r="G80" i="76"/>
  <c r="G84" i="76"/>
  <c r="C90" i="76"/>
  <c r="C92" i="76"/>
  <c r="C99" i="76"/>
  <c r="G107" i="76"/>
  <c r="H107" i="76" s="1"/>
  <c r="L107" i="76" s="1"/>
  <c r="F109" i="76"/>
  <c r="C113" i="76"/>
  <c r="C117" i="76"/>
  <c r="G122" i="76"/>
  <c r="H122" i="76" s="1"/>
  <c r="L122" i="76" s="1"/>
  <c r="G124" i="76"/>
  <c r="H124" i="76" s="1"/>
  <c r="L124" i="76" s="1"/>
  <c r="G127" i="76"/>
  <c r="F114" i="76"/>
  <c r="H114" i="76" s="1"/>
  <c r="L114" i="76" s="1"/>
  <c r="I114" i="76"/>
  <c r="K114" i="76" s="1"/>
  <c r="I109" i="76"/>
  <c r="K109" i="76" s="1"/>
  <c r="D127" i="76"/>
  <c r="D110" i="76"/>
  <c r="D111" i="76"/>
  <c r="D112" i="76"/>
  <c r="D113" i="76"/>
  <c r="I84" i="76"/>
  <c r="K84" i="76" s="1"/>
  <c r="F84" i="76"/>
  <c r="D81" i="76"/>
  <c r="D83" i="76"/>
  <c r="D85" i="76"/>
  <c r="F79" i="76"/>
  <c r="F80" i="76"/>
  <c r="I80" i="76"/>
  <c r="K80" i="76" s="1"/>
  <c r="D98" i="76"/>
  <c r="D82" i="76"/>
  <c r="I56" i="76"/>
  <c r="K56" i="76" s="1"/>
  <c r="F56" i="76"/>
  <c r="H56" i="76" s="1"/>
  <c r="L56" i="76" s="1"/>
  <c r="I51" i="76"/>
  <c r="K51" i="76" s="1"/>
  <c r="D69" i="76"/>
  <c r="D52" i="76"/>
  <c r="D53" i="76"/>
  <c r="D54" i="76"/>
  <c r="D55" i="76"/>
  <c r="F21" i="76"/>
  <c r="G33" i="76"/>
  <c r="H33" i="76" s="1"/>
  <c r="L33" i="76" s="1"/>
  <c r="C33" i="75"/>
  <c r="G33" i="75"/>
  <c r="H33" i="75" s="1"/>
  <c r="L33" i="75" s="1"/>
  <c r="C62" i="75"/>
  <c r="G62" i="75"/>
  <c r="H62" i="75" s="1"/>
  <c r="L62" i="75" s="1"/>
  <c r="C91" i="75"/>
  <c r="G91" i="75"/>
  <c r="H91" i="75" s="1"/>
  <c r="L91" i="75" s="1"/>
  <c r="C120" i="75"/>
  <c r="G120" i="75"/>
  <c r="H120" i="75" s="1"/>
  <c r="L120" i="75" s="1"/>
  <c r="C149" i="75"/>
  <c r="G149" i="75"/>
  <c r="H149" i="75" s="1"/>
  <c r="L149" i="75" s="1"/>
  <c r="G129" i="75"/>
  <c r="H129" i="75" s="1"/>
  <c r="L129" i="75" s="1"/>
  <c r="G169" i="75"/>
  <c r="G177" i="75"/>
  <c r="G117" i="75"/>
  <c r="H117" i="75" s="1"/>
  <c r="L117" i="75" s="1"/>
  <c r="G178" i="75"/>
  <c r="H178" i="75" s="1"/>
  <c r="L178" i="75" s="1"/>
  <c r="G182" i="75"/>
  <c r="H182" i="75" s="1"/>
  <c r="L182" i="75" s="1"/>
  <c r="G150" i="75"/>
  <c r="H150" i="75" s="1"/>
  <c r="L150" i="75" s="1"/>
  <c r="H177" i="75"/>
  <c r="L177" i="75" s="1"/>
  <c r="H66" i="75"/>
  <c r="L66" i="75" s="1"/>
  <c r="G121" i="75"/>
  <c r="H121" i="75" s="1"/>
  <c r="L121" i="75" s="1"/>
  <c r="G180" i="75"/>
  <c r="H180" i="75" s="1"/>
  <c r="L180" i="75" s="1"/>
  <c r="G185" i="75"/>
  <c r="G92" i="75"/>
  <c r="H92" i="75" s="1"/>
  <c r="L92" i="75" s="1"/>
  <c r="G57" i="75"/>
  <c r="H57" i="75" s="1"/>
  <c r="L57" i="75" s="1"/>
  <c r="I166" i="75"/>
  <c r="K166" i="75" s="1"/>
  <c r="G170" i="75"/>
  <c r="C176" i="75"/>
  <c r="C179" i="75"/>
  <c r="C181" i="75"/>
  <c r="C184" i="75"/>
  <c r="G186" i="75"/>
  <c r="G151" i="75"/>
  <c r="H151" i="75" s="1"/>
  <c r="L151" i="75" s="1"/>
  <c r="G122" i="75"/>
  <c r="H122" i="75" s="1"/>
  <c r="L122" i="75" s="1"/>
  <c r="G63" i="75"/>
  <c r="H63" i="75" s="1"/>
  <c r="L63" i="75" s="1"/>
  <c r="G173" i="75"/>
  <c r="H173" i="75" s="1"/>
  <c r="L173" i="75" s="1"/>
  <c r="C186" i="75"/>
  <c r="G59" i="75"/>
  <c r="H59" i="75" s="1"/>
  <c r="L59" i="75" s="1"/>
  <c r="G73" i="75"/>
  <c r="H73" i="75" s="1"/>
  <c r="L73" i="75" s="1"/>
  <c r="G110" i="75"/>
  <c r="G137" i="75"/>
  <c r="H137" i="75" s="1"/>
  <c r="L137" i="75" s="1"/>
  <c r="C165" i="75"/>
  <c r="C167" i="75"/>
  <c r="C171" i="75"/>
  <c r="C175" i="75"/>
  <c r="C187" i="75"/>
  <c r="G118" i="75"/>
  <c r="H118" i="75" s="1"/>
  <c r="L118" i="75" s="1"/>
  <c r="G93" i="75"/>
  <c r="H93" i="75" s="1"/>
  <c r="L93" i="75" s="1"/>
  <c r="G164" i="75"/>
  <c r="H164" i="75" s="1"/>
  <c r="L164" i="75" s="1"/>
  <c r="G146" i="75"/>
  <c r="H146" i="75" s="1"/>
  <c r="L146" i="75" s="1"/>
  <c r="G114" i="75"/>
  <c r="G167" i="75"/>
  <c r="G171" i="75"/>
  <c r="G176" i="75"/>
  <c r="H176" i="75" s="1"/>
  <c r="L176" i="75" s="1"/>
  <c r="G179" i="75"/>
  <c r="H179" i="75" s="1"/>
  <c r="L179" i="75" s="1"/>
  <c r="G181" i="75"/>
  <c r="H181" i="75" s="1"/>
  <c r="L181" i="75" s="1"/>
  <c r="G184" i="75"/>
  <c r="H184" i="75" s="1"/>
  <c r="L184" i="75" s="1"/>
  <c r="C189" i="75"/>
  <c r="G147" i="75"/>
  <c r="H147" i="75" s="1"/>
  <c r="L147" i="75" s="1"/>
  <c r="G152" i="75"/>
  <c r="H152" i="75" s="1"/>
  <c r="L152" i="75" s="1"/>
  <c r="G123" i="75"/>
  <c r="H123" i="75" s="1"/>
  <c r="L123" i="75" s="1"/>
  <c r="G89" i="75"/>
  <c r="H89" i="75" s="1"/>
  <c r="L89" i="75" s="1"/>
  <c r="G60" i="75"/>
  <c r="H60" i="75" s="1"/>
  <c r="L60" i="75" s="1"/>
  <c r="G64" i="75"/>
  <c r="H64" i="75" s="1"/>
  <c r="L64" i="75" s="1"/>
  <c r="G188" i="75"/>
  <c r="H188" i="75" s="1"/>
  <c r="L188" i="75" s="1"/>
  <c r="G106" i="75"/>
  <c r="H106" i="75" s="1"/>
  <c r="L106" i="75" s="1"/>
  <c r="G144" i="75"/>
  <c r="H144" i="75" s="1"/>
  <c r="L144" i="75" s="1"/>
  <c r="G165" i="75"/>
  <c r="H165" i="75" s="1"/>
  <c r="L165" i="75" s="1"/>
  <c r="C168" i="75"/>
  <c r="C172" i="75"/>
  <c r="G175" i="75"/>
  <c r="H175" i="75" s="1"/>
  <c r="L175" i="75" s="1"/>
  <c r="G187" i="75"/>
  <c r="H187" i="75" s="1"/>
  <c r="L187" i="75" s="1"/>
  <c r="G119" i="75"/>
  <c r="H119" i="75" s="1"/>
  <c r="L119" i="75" s="1"/>
  <c r="G94" i="75"/>
  <c r="H94" i="75" s="1"/>
  <c r="L94" i="75" s="1"/>
  <c r="C170" i="75"/>
  <c r="G71" i="75"/>
  <c r="H71" i="75" s="1"/>
  <c r="L71" i="75" s="1"/>
  <c r="G168" i="75"/>
  <c r="G172" i="75"/>
  <c r="C177" i="75"/>
  <c r="C180" i="75"/>
  <c r="C182" i="75"/>
  <c r="G189" i="75"/>
  <c r="G148" i="75"/>
  <c r="H148" i="75" s="1"/>
  <c r="L148" i="75" s="1"/>
  <c r="G153" i="75"/>
  <c r="H153" i="75" s="1"/>
  <c r="L153" i="75" s="1"/>
  <c r="G124" i="75"/>
  <c r="H124" i="75" s="1"/>
  <c r="L124" i="75" s="1"/>
  <c r="G65" i="75"/>
  <c r="H65" i="75" s="1"/>
  <c r="L65" i="75" s="1"/>
  <c r="G166" i="75"/>
  <c r="H166" i="75" s="1"/>
  <c r="L166" i="75" s="1"/>
  <c r="G88" i="75"/>
  <c r="H88" i="75" s="1"/>
  <c r="L88" i="75" s="1"/>
  <c r="C164" i="75"/>
  <c r="C166" i="75"/>
  <c r="C169" i="75"/>
  <c r="C173" i="75"/>
  <c r="C185" i="75"/>
  <c r="C188" i="75"/>
  <c r="G90" i="75"/>
  <c r="H90" i="75" s="1"/>
  <c r="L90" i="75" s="1"/>
  <c r="G95" i="75"/>
  <c r="H95" i="75" s="1"/>
  <c r="L95" i="75" s="1"/>
  <c r="G61" i="75"/>
  <c r="H61" i="75" s="1"/>
  <c r="L61" i="75" s="1"/>
  <c r="H189" i="75"/>
  <c r="L189" i="75" s="1"/>
  <c r="I167" i="75"/>
  <c r="K167" i="75" s="1"/>
  <c r="F171" i="75"/>
  <c r="I171" i="75"/>
  <c r="K171" i="75" s="1"/>
  <c r="D185" i="75"/>
  <c r="D168" i="75"/>
  <c r="D170" i="75"/>
  <c r="D172" i="75"/>
  <c r="F167" i="75"/>
  <c r="D169" i="75"/>
  <c r="G54" i="75"/>
  <c r="C65" i="75"/>
  <c r="G82" i="75"/>
  <c r="C98" i="75"/>
  <c r="C102" i="75"/>
  <c r="G108" i="75"/>
  <c r="H108" i="75" s="1"/>
  <c r="L108" i="75" s="1"/>
  <c r="C115" i="75"/>
  <c r="C124" i="75"/>
  <c r="C155" i="75"/>
  <c r="G157" i="75"/>
  <c r="G49" i="75"/>
  <c r="H49" i="75" s="1"/>
  <c r="L49" i="75" s="1"/>
  <c r="G51" i="75"/>
  <c r="C55" i="75"/>
  <c r="C59" i="75"/>
  <c r="G69" i="75"/>
  <c r="C72" i="75"/>
  <c r="G80" i="75"/>
  <c r="H80" i="75" s="1"/>
  <c r="L80" i="75" s="1"/>
  <c r="C83" i="75"/>
  <c r="G86" i="75"/>
  <c r="H86" i="75" s="1"/>
  <c r="L86" i="75" s="1"/>
  <c r="G98" i="75"/>
  <c r="C101" i="75"/>
  <c r="C107" i="75"/>
  <c r="I108" i="75"/>
  <c r="K108" i="75" s="1"/>
  <c r="G111" i="75"/>
  <c r="C127" i="75"/>
  <c r="G136" i="75"/>
  <c r="H136" i="75" s="1"/>
  <c r="L136" i="75" s="1"/>
  <c r="C142" i="75"/>
  <c r="C158" i="75"/>
  <c r="C141" i="75"/>
  <c r="C44" i="75"/>
  <c r="C63" i="75"/>
  <c r="D69" i="75"/>
  <c r="G78" i="75"/>
  <c r="H78" i="75" s="1"/>
  <c r="L78" i="75" s="1"/>
  <c r="C111" i="75"/>
  <c r="C122" i="75"/>
  <c r="G131" i="75"/>
  <c r="H131" i="75" s="1"/>
  <c r="L131" i="75" s="1"/>
  <c r="C138" i="75"/>
  <c r="G141" i="75"/>
  <c r="C152" i="75"/>
  <c r="G159" i="75"/>
  <c r="H159" i="75" s="1"/>
  <c r="L159" i="75" s="1"/>
  <c r="C48" i="75"/>
  <c r="C52" i="75"/>
  <c r="G55" i="75"/>
  <c r="C61" i="75"/>
  <c r="C70" i="75"/>
  <c r="C77" i="75"/>
  <c r="I80" i="75"/>
  <c r="K80" i="75" s="1"/>
  <c r="G83" i="75"/>
  <c r="C89" i="75"/>
  <c r="C92" i="75"/>
  <c r="C99" i="75"/>
  <c r="G102" i="75"/>
  <c r="H102" i="75" s="1"/>
  <c r="L102" i="75" s="1"/>
  <c r="C109" i="75"/>
  <c r="C112" i="75"/>
  <c r="G115" i="75"/>
  <c r="H115" i="75" s="1"/>
  <c r="L115" i="75" s="1"/>
  <c r="G127" i="75"/>
  <c r="C130" i="75"/>
  <c r="G138" i="75"/>
  <c r="H138" i="75" s="1"/>
  <c r="L138" i="75" s="1"/>
  <c r="G142" i="75"/>
  <c r="C146" i="75"/>
  <c r="G155" i="75"/>
  <c r="H155" i="75" s="1"/>
  <c r="L155" i="75" s="1"/>
  <c r="C49" i="75"/>
  <c r="C51" i="75"/>
  <c r="C54" i="75"/>
  <c r="C69" i="75"/>
  <c r="C86" i="75"/>
  <c r="C147" i="75"/>
  <c r="C97" i="75"/>
  <c r="C80" i="75"/>
  <c r="C93" i="75"/>
  <c r="C157" i="75"/>
  <c r="C68" i="75"/>
  <c r="C84" i="75"/>
  <c r="G99" i="75"/>
  <c r="C118" i="75"/>
  <c r="C128" i="75"/>
  <c r="C143" i="75"/>
  <c r="F21" i="75"/>
  <c r="G48" i="75"/>
  <c r="H48" i="75" s="1"/>
  <c r="L48" i="75" s="1"/>
  <c r="C50" i="75"/>
  <c r="C53" i="75"/>
  <c r="G56" i="75"/>
  <c r="C64" i="75"/>
  <c r="G70" i="75"/>
  <c r="G77" i="75"/>
  <c r="H77" i="75" s="1"/>
  <c r="L77" i="75" s="1"/>
  <c r="D81" i="75"/>
  <c r="G84" i="75"/>
  <c r="C100" i="75"/>
  <c r="G109" i="75"/>
  <c r="H109" i="75" s="1"/>
  <c r="L109" i="75" s="1"/>
  <c r="C113" i="75"/>
  <c r="C117" i="75"/>
  <c r="C123" i="75"/>
  <c r="C126" i="75"/>
  <c r="G128" i="75"/>
  <c r="G130" i="75"/>
  <c r="H130" i="75" s="1"/>
  <c r="L130" i="75" s="1"/>
  <c r="G139" i="75"/>
  <c r="G143" i="75"/>
  <c r="C151" i="75"/>
  <c r="C153" i="75"/>
  <c r="C82" i="75"/>
  <c r="C95" i="75"/>
  <c r="C119" i="75"/>
  <c r="C136" i="75"/>
  <c r="C150" i="75"/>
  <c r="G52" i="75"/>
  <c r="C79" i="75"/>
  <c r="C88" i="75"/>
  <c r="C94" i="75"/>
  <c r="G107" i="75"/>
  <c r="H107" i="75" s="1"/>
  <c r="L107" i="75" s="1"/>
  <c r="G112" i="75"/>
  <c r="C121" i="75"/>
  <c r="C160" i="75"/>
  <c r="D53" i="75"/>
  <c r="I53" i="75" s="1"/>
  <c r="K53" i="75" s="1"/>
  <c r="C57" i="75"/>
  <c r="C60" i="75"/>
  <c r="C66" i="75"/>
  <c r="G68" i="75"/>
  <c r="H68" i="75" s="1"/>
  <c r="L68" i="75" s="1"/>
  <c r="C71" i="75"/>
  <c r="C73" i="75"/>
  <c r="G79" i="75"/>
  <c r="H79" i="75" s="1"/>
  <c r="L79" i="75" s="1"/>
  <c r="G81" i="75"/>
  <c r="C85" i="75"/>
  <c r="G97" i="75"/>
  <c r="H97" i="75" s="1"/>
  <c r="L97" i="75" s="1"/>
  <c r="C106" i="75"/>
  <c r="I109" i="75"/>
  <c r="K109" i="75" s="1"/>
  <c r="G113" i="75"/>
  <c r="C129" i="75"/>
  <c r="G135" i="75"/>
  <c r="H135" i="75" s="1"/>
  <c r="L135" i="75" s="1"/>
  <c r="C137" i="75"/>
  <c r="C140" i="75"/>
  <c r="C144" i="75"/>
  <c r="C156" i="75"/>
  <c r="G160" i="75"/>
  <c r="H160" i="75" s="1"/>
  <c r="L160" i="75" s="1"/>
  <c r="C56" i="75"/>
  <c r="G72" i="75"/>
  <c r="H72" i="75" s="1"/>
  <c r="L72" i="75" s="1"/>
  <c r="C81" i="75"/>
  <c r="G101" i="75"/>
  <c r="H101" i="75" s="1"/>
  <c r="L101" i="75" s="1"/>
  <c r="C135" i="75"/>
  <c r="C139" i="75"/>
  <c r="C148" i="75"/>
  <c r="G158" i="75"/>
  <c r="H158" i="75" s="1"/>
  <c r="L158" i="75" s="1"/>
  <c r="G50" i="75"/>
  <c r="H50" i="75" s="1"/>
  <c r="L50" i="75" s="1"/>
  <c r="G53" i="75"/>
  <c r="C78" i="75"/>
  <c r="I79" i="75"/>
  <c r="K79" i="75" s="1"/>
  <c r="G85" i="75"/>
  <c r="C90" i="75"/>
  <c r="G100" i="75"/>
  <c r="H100" i="75" s="1"/>
  <c r="L100" i="75" s="1"/>
  <c r="C108" i="75"/>
  <c r="C110" i="75"/>
  <c r="C114" i="75"/>
  <c r="G126" i="75"/>
  <c r="H126" i="75" s="1"/>
  <c r="L126" i="75" s="1"/>
  <c r="C131" i="75"/>
  <c r="G140" i="75"/>
  <c r="G156" i="75"/>
  <c r="C159" i="75"/>
  <c r="I137" i="75"/>
  <c r="K137" i="75" s="1"/>
  <c r="I138" i="75"/>
  <c r="K138" i="75" s="1"/>
  <c r="D156" i="75"/>
  <c r="D139" i="75"/>
  <c r="D140" i="75"/>
  <c r="D141" i="75"/>
  <c r="D142" i="75"/>
  <c r="D143" i="75"/>
  <c r="D127" i="75"/>
  <c r="D110" i="75"/>
  <c r="D111" i="75"/>
  <c r="D112" i="75"/>
  <c r="D113" i="75"/>
  <c r="D114" i="75"/>
  <c r="D98" i="75"/>
  <c r="D82" i="75"/>
  <c r="D83" i="75"/>
  <c r="D84" i="75"/>
  <c r="D85" i="75"/>
  <c r="F54" i="75"/>
  <c r="I54" i="75"/>
  <c r="K54" i="75" s="1"/>
  <c r="D52" i="75"/>
  <c r="D55" i="75"/>
  <c r="D56" i="75"/>
  <c r="F51" i="75"/>
  <c r="I50" i="75"/>
  <c r="K50" i="75" s="1"/>
  <c r="I51" i="75"/>
  <c r="K51" i="75" s="1"/>
  <c r="C18" i="77"/>
  <c r="G18" i="77"/>
  <c r="H18" i="77" s="1"/>
  <c r="L18" i="77" s="1"/>
  <c r="C25" i="76"/>
  <c r="C28" i="76"/>
  <c r="C22" i="76"/>
  <c r="C44" i="76"/>
  <c r="C27" i="76"/>
  <c r="C26" i="76"/>
  <c r="C23" i="76"/>
  <c r="G44" i="76"/>
  <c r="H44" i="76" s="1"/>
  <c r="L44" i="76" s="1"/>
  <c r="C24" i="76"/>
  <c r="D40" i="76"/>
  <c r="F40" i="76" s="1"/>
  <c r="G44" i="75"/>
  <c r="H44" i="75" s="1"/>
  <c r="L44" i="75" s="1"/>
  <c r="C33" i="77"/>
  <c r="C41" i="77"/>
  <c r="C44" i="77"/>
  <c r="C35" i="77"/>
  <c r="C39" i="77"/>
  <c r="C42" i="77"/>
  <c r="C31" i="77"/>
  <c r="G35" i="77"/>
  <c r="H35" i="77" s="1"/>
  <c r="L35" i="77" s="1"/>
  <c r="G30" i="77"/>
  <c r="H30" i="77" s="1"/>
  <c r="L30" i="77" s="1"/>
  <c r="G43" i="77"/>
  <c r="H43" i="77" s="1"/>
  <c r="L43" i="77" s="1"/>
  <c r="G42" i="77"/>
  <c r="H42" i="77" s="1"/>
  <c r="L42" i="77" s="1"/>
  <c r="G31" i="77"/>
  <c r="H31" i="77" s="1"/>
  <c r="L31" i="77" s="1"/>
  <c r="C34" i="77"/>
  <c r="G32" i="77"/>
  <c r="H32" i="77" s="1"/>
  <c r="L32" i="77" s="1"/>
  <c r="G40" i="77"/>
  <c r="H40" i="77" s="1"/>
  <c r="L40" i="77" s="1"/>
  <c r="C32" i="77"/>
  <c r="C40" i="77"/>
  <c r="G41" i="77"/>
  <c r="H41" i="77" s="1"/>
  <c r="L41" i="77" s="1"/>
  <c r="G44" i="77"/>
  <c r="H44" i="77" s="1"/>
  <c r="L44" i="77" s="1"/>
  <c r="G33" i="77"/>
  <c r="H33" i="77" s="1"/>
  <c r="L33" i="77" s="1"/>
  <c r="G39" i="77"/>
  <c r="H39" i="77" s="1"/>
  <c r="L39" i="77" s="1"/>
  <c r="C30" i="77"/>
  <c r="G34" i="77"/>
  <c r="H34" i="77" s="1"/>
  <c r="L34" i="77" s="1"/>
  <c r="C43" i="77"/>
  <c r="C25" i="77"/>
  <c r="G25" i="77"/>
  <c r="H25" i="77" s="1"/>
  <c r="L25" i="77" s="1"/>
  <c r="C26" i="77"/>
  <c r="G26" i="77"/>
  <c r="H26" i="77" s="1"/>
  <c r="L26" i="77" s="1"/>
  <c r="G22" i="77"/>
  <c r="H22" i="77" s="1"/>
  <c r="L22" i="77" s="1"/>
  <c r="C21" i="77"/>
  <c r="C20" i="77"/>
  <c r="C24" i="77"/>
  <c r="G21" i="77"/>
  <c r="H21" i="77" s="1"/>
  <c r="L21" i="77" s="1"/>
  <c r="C19" i="77"/>
  <c r="G20" i="77"/>
  <c r="H20" i="77" s="1"/>
  <c r="L20" i="77" s="1"/>
  <c r="C23" i="77"/>
  <c r="G24" i="77"/>
  <c r="H24" i="77" s="1"/>
  <c r="L24" i="77" s="1"/>
  <c r="G19" i="77"/>
  <c r="H19" i="77" s="1"/>
  <c r="L19" i="77" s="1"/>
  <c r="C22" i="77"/>
  <c r="G23" i="77"/>
  <c r="H23" i="77" s="1"/>
  <c r="L23" i="77" s="1"/>
  <c r="K22" i="76"/>
  <c r="C21" i="76"/>
  <c r="D23" i="76"/>
  <c r="D24" i="76"/>
  <c r="D25" i="76"/>
  <c r="D26" i="76"/>
  <c r="D27" i="76"/>
  <c r="C34" i="76"/>
  <c r="G35" i="76"/>
  <c r="H35" i="76" s="1"/>
  <c r="L35" i="76" s="1"/>
  <c r="C39" i="76"/>
  <c r="G42" i="76"/>
  <c r="H42" i="76" s="1"/>
  <c r="L42" i="76" s="1"/>
  <c r="C20" i="76"/>
  <c r="F22" i="76"/>
  <c r="G28" i="76"/>
  <c r="H28" i="76" s="1"/>
  <c r="L28" i="76" s="1"/>
  <c r="G40" i="76"/>
  <c r="G41" i="76"/>
  <c r="C19" i="76"/>
  <c r="G21" i="76"/>
  <c r="G22" i="76"/>
  <c r="G23" i="76"/>
  <c r="G24" i="76"/>
  <c r="G25" i="76"/>
  <c r="G26" i="76"/>
  <c r="G27" i="76"/>
  <c r="C32" i="76"/>
  <c r="G34" i="76"/>
  <c r="H34" i="76" s="1"/>
  <c r="L34" i="76" s="1"/>
  <c r="C37" i="76"/>
  <c r="G39" i="76"/>
  <c r="H39" i="76" s="1"/>
  <c r="L39" i="76" s="1"/>
  <c r="G30" i="76"/>
  <c r="H30" i="76" s="1"/>
  <c r="L30" i="76" s="1"/>
  <c r="G20" i="76"/>
  <c r="H20" i="76" s="1"/>
  <c r="L20" i="76" s="1"/>
  <c r="G19" i="76"/>
  <c r="H19" i="76" s="1"/>
  <c r="C31" i="76"/>
  <c r="G32" i="76"/>
  <c r="H32" i="76" s="1"/>
  <c r="L32" i="76" s="1"/>
  <c r="C36" i="76"/>
  <c r="G37" i="76"/>
  <c r="H37" i="76" s="1"/>
  <c r="L37" i="76" s="1"/>
  <c r="C43" i="76"/>
  <c r="C30" i="76"/>
  <c r="G31" i="76"/>
  <c r="H31" i="76" s="1"/>
  <c r="L31" i="76" s="1"/>
  <c r="C35" i="76"/>
  <c r="G36" i="76"/>
  <c r="H36" i="76" s="1"/>
  <c r="L36" i="76" s="1"/>
  <c r="C40" i="76"/>
  <c r="C41" i="76"/>
  <c r="C42" i="76"/>
  <c r="G43" i="76"/>
  <c r="H43" i="76" s="1"/>
  <c r="L43" i="76" s="1"/>
  <c r="C30" i="75"/>
  <c r="G30" i="75"/>
  <c r="H30" i="75" s="1"/>
  <c r="L30" i="75" s="1"/>
  <c r="C31" i="75"/>
  <c r="G31" i="75"/>
  <c r="H31" i="75" s="1"/>
  <c r="L31" i="75" s="1"/>
  <c r="C28" i="75"/>
  <c r="G28" i="75"/>
  <c r="H28" i="75" s="1"/>
  <c r="L28" i="75" s="1"/>
  <c r="D40" i="75"/>
  <c r="I40" i="75" s="1"/>
  <c r="D24" i="75"/>
  <c r="D25" i="75"/>
  <c r="D27" i="75"/>
  <c r="D23" i="75"/>
  <c r="I22" i="75"/>
  <c r="D26" i="75"/>
  <c r="G27" i="75"/>
  <c r="G34" i="75"/>
  <c r="H34" i="75" s="1"/>
  <c r="L34" i="75" s="1"/>
  <c r="C23" i="75"/>
  <c r="C37" i="75"/>
  <c r="G25" i="75"/>
  <c r="C19" i="75"/>
  <c r="G23" i="75"/>
  <c r="C32" i="75"/>
  <c r="C39" i="75"/>
  <c r="G43" i="75"/>
  <c r="H43" i="75" s="1"/>
  <c r="L43" i="75" s="1"/>
  <c r="C21" i="75"/>
  <c r="G21" i="75"/>
  <c r="C26" i="75"/>
  <c r="G41" i="75"/>
  <c r="C43" i="75"/>
  <c r="G19" i="75"/>
  <c r="H19" i="75" s="1"/>
  <c r="L19" i="75" s="1"/>
  <c r="C24" i="75"/>
  <c r="C36" i="75"/>
  <c r="G39" i="75"/>
  <c r="H39" i="75" s="1"/>
  <c r="L39" i="75" s="1"/>
  <c r="C25" i="75"/>
  <c r="C35" i="75"/>
  <c r="C41" i="75"/>
  <c r="C22" i="75"/>
  <c r="C34" i="75"/>
  <c r="C42" i="75"/>
  <c r="C20" i="75"/>
  <c r="C27" i="75"/>
  <c r="G36" i="75"/>
  <c r="H36" i="75" s="1"/>
  <c r="L36" i="75" s="1"/>
  <c r="C40" i="75"/>
  <c r="G20" i="75"/>
  <c r="H20" i="75" s="1"/>
  <c r="L20" i="75" s="1"/>
  <c r="G22" i="75"/>
  <c r="H22" i="75" s="1"/>
  <c r="G24" i="75"/>
  <c r="G26" i="75"/>
  <c r="G32" i="75"/>
  <c r="H32" i="75" s="1"/>
  <c r="L32" i="75" s="1"/>
  <c r="G35" i="75"/>
  <c r="H35" i="75" s="1"/>
  <c r="L35" i="75" s="1"/>
  <c r="G37" i="75"/>
  <c r="H37" i="75" s="1"/>
  <c r="L37" i="75" s="1"/>
  <c r="G40" i="75"/>
  <c r="G42" i="75"/>
  <c r="H42" i="75" s="1"/>
  <c r="L42" i="75" s="1"/>
  <c r="L41" i="70"/>
  <c r="K41" i="70"/>
  <c r="L41" i="54"/>
  <c r="K41" i="54"/>
  <c r="J41" i="70"/>
  <c r="J41" i="54"/>
  <c r="H41" i="70"/>
  <c r="H41" i="54"/>
  <c r="F41" i="70"/>
  <c r="F41" i="54"/>
  <c r="E41" i="70"/>
  <c r="E41" i="54"/>
  <c r="K41" i="12"/>
  <c r="H41" i="12"/>
  <c r="F41" i="12"/>
  <c r="K39" i="70"/>
  <c r="G39" i="70"/>
  <c r="H39" i="70" s="1"/>
  <c r="L39" i="70" s="1"/>
  <c r="F39" i="70"/>
  <c r="K38" i="70"/>
  <c r="G38" i="70"/>
  <c r="H38" i="70" s="1"/>
  <c r="L38" i="70" s="1"/>
  <c r="F38" i="70"/>
  <c r="K37" i="70"/>
  <c r="G37" i="70"/>
  <c r="H37" i="70" s="1"/>
  <c r="L37" i="70" s="1"/>
  <c r="F37" i="70"/>
  <c r="K36" i="70"/>
  <c r="G36" i="70"/>
  <c r="H36" i="70" s="1"/>
  <c r="L36" i="70" s="1"/>
  <c r="F36" i="70"/>
  <c r="K35" i="70"/>
  <c r="G35" i="70"/>
  <c r="F35" i="70"/>
  <c r="H35" i="70" s="1"/>
  <c r="L35" i="70" s="1"/>
  <c r="K34" i="70"/>
  <c r="G34" i="70"/>
  <c r="H34" i="70" s="1"/>
  <c r="L34" i="70" s="1"/>
  <c r="F34" i="70"/>
  <c r="K33" i="70"/>
  <c r="G33" i="70"/>
  <c r="H33" i="70" s="1"/>
  <c r="L33" i="70" s="1"/>
  <c r="F33" i="70"/>
  <c r="K32" i="70"/>
  <c r="H32" i="70"/>
  <c r="L32" i="70" s="1"/>
  <c r="G32" i="70"/>
  <c r="F32" i="70"/>
  <c r="K31" i="70"/>
  <c r="G31" i="70"/>
  <c r="H31" i="70" s="1"/>
  <c r="L31" i="70" s="1"/>
  <c r="F31" i="70"/>
  <c r="K30" i="70"/>
  <c r="G30" i="70"/>
  <c r="H30" i="70" s="1"/>
  <c r="L30" i="70" s="1"/>
  <c r="F30" i="70"/>
  <c r="K29" i="70"/>
  <c r="G29" i="70"/>
  <c r="H29" i="70" s="1"/>
  <c r="L29" i="70" s="1"/>
  <c r="F29" i="70"/>
  <c r="K28" i="70"/>
  <c r="G28" i="70"/>
  <c r="H28" i="70" s="1"/>
  <c r="L28" i="70" s="1"/>
  <c r="F28" i="70"/>
  <c r="K27" i="70"/>
  <c r="G27" i="70"/>
  <c r="F27" i="70"/>
  <c r="H27" i="70" s="1"/>
  <c r="L27" i="70" s="1"/>
  <c r="K26" i="70"/>
  <c r="G26" i="70"/>
  <c r="H26" i="70" s="1"/>
  <c r="L26" i="70" s="1"/>
  <c r="F26" i="70"/>
  <c r="K25" i="70"/>
  <c r="G25" i="70"/>
  <c r="H25" i="70" s="1"/>
  <c r="L25" i="70" s="1"/>
  <c r="F25" i="70"/>
  <c r="K24" i="70"/>
  <c r="H24" i="70"/>
  <c r="L24" i="70" s="1"/>
  <c r="G24" i="70"/>
  <c r="F24" i="70"/>
  <c r="K23" i="70"/>
  <c r="G23" i="70"/>
  <c r="H23" i="70" s="1"/>
  <c r="L23" i="70" s="1"/>
  <c r="F23" i="70"/>
  <c r="K22" i="70"/>
  <c r="G22" i="70"/>
  <c r="H22" i="70" s="1"/>
  <c r="L22" i="70" s="1"/>
  <c r="F22" i="70"/>
  <c r="K21" i="70"/>
  <c r="G21" i="70"/>
  <c r="H21" i="70" s="1"/>
  <c r="L21" i="70" s="1"/>
  <c r="F21" i="70"/>
  <c r="K20" i="70"/>
  <c r="G20" i="70"/>
  <c r="H20" i="70" s="1"/>
  <c r="L20" i="70" s="1"/>
  <c r="F20" i="70"/>
  <c r="K19" i="70"/>
  <c r="G19" i="70"/>
  <c r="H19" i="70" s="1"/>
  <c r="L19" i="70" s="1"/>
  <c r="F19" i="70"/>
  <c r="C21" i="70"/>
  <c r="K18" i="70"/>
  <c r="G18" i="70"/>
  <c r="H18" i="70" s="1"/>
  <c r="F18" i="70"/>
  <c r="B15" i="70"/>
  <c r="A15" i="70"/>
  <c r="B41" i="70" s="1"/>
  <c r="B8" i="70"/>
  <c r="G41" i="70" s="1"/>
  <c r="B7" i="70"/>
  <c r="C37" i="70" s="1"/>
  <c r="B4" i="70"/>
  <c r="B3" i="70"/>
  <c r="H167" i="76" l="1"/>
  <c r="L167" i="76" s="1"/>
  <c r="H172" i="76"/>
  <c r="L172" i="76" s="1"/>
  <c r="H79" i="76"/>
  <c r="L79" i="76" s="1"/>
  <c r="H50" i="76"/>
  <c r="L50" i="76" s="1"/>
  <c r="H21" i="76"/>
  <c r="L21" i="76" s="1"/>
  <c r="H109" i="76"/>
  <c r="L109" i="76" s="1"/>
  <c r="H80" i="76"/>
  <c r="L80" i="76" s="1"/>
  <c r="I168" i="76"/>
  <c r="K168" i="76" s="1"/>
  <c r="F168" i="76"/>
  <c r="H168" i="76" s="1"/>
  <c r="L168" i="76" s="1"/>
  <c r="I169" i="76"/>
  <c r="K169" i="76" s="1"/>
  <c r="F169" i="76"/>
  <c r="H169" i="76" s="1"/>
  <c r="L169" i="76" s="1"/>
  <c r="F185" i="76"/>
  <c r="H185" i="76" s="1"/>
  <c r="L185" i="76" s="1"/>
  <c r="D186" i="76"/>
  <c r="I185" i="76"/>
  <c r="K185" i="76" s="1"/>
  <c r="I171" i="76"/>
  <c r="K171" i="76" s="1"/>
  <c r="F171" i="76"/>
  <c r="H171" i="76" s="1"/>
  <c r="L171" i="76" s="1"/>
  <c r="I170" i="76"/>
  <c r="K170" i="76" s="1"/>
  <c r="F170" i="76"/>
  <c r="H170" i="76" s="1"/>
  <c r="L170" i="76" s="1"/>
  <c r="F142" i="76"/>
  <c r="H142" i="76" s="1"/>
  <c r="L142" i="76" s="1"/>
  <c r="I142" i="76"/>
  <c r="K142" i="76" s="1"/>
  <c r="F141" i="76"/>
  <c r="H141" i="76" s="1"/>
  <c r="L141" i="76" s="1"/>
  <c r="I141" i="76"/>
  <c r="K141" i="76" s="1"/>
  <c r="F140" i="76"/>
  <c r="H140" i="76" s="1"/>
  <c r="L140" i="76" s="1"/>
  <c r="I140" i="76"/>
  <c r="K140" i="76" s="1"/>
  <c r="F139" i="76"/>
  <c r="H139" i="76" s="1"/>
  <c r="L139" i="76" s="1"/>
  <c r="I139" i="76"/>
  <c r="K139" i="76" s="1"/>
  <c r="F156" i="76"/>
  <c r="H156" i="76" s="1"/>
  <c r="L156" i="76" s="1"/>
  <c r="D157" i="76"/>
  <c r="I156" i="76"/>
  <c r="K156" i="76" s="1"/>
  <c r="H84" i="76"/>
  <c r="L84" i="76" s="1"/>
  <c r="I113" i="76"/>
  <c r="K113" i="76" s="1"/>
  <c r="F113" i="76"/>
  <c r="H113" i="76" s="1"/>
  <c r="L113" i="76" s="1"/>
  <c r="I112" i="76"/>
  <c r="K112" i="76" s="1"/>
  <c r="F112" i="76"/>
  <c r="H112" i="76" s="1"/>
  <c r="L112" i="76" s="1"/>
  <c r="F111" i="76"/>
  <c r="H111" i="76" s="1"/>
  <c r="L111" i="76" s="1"/>
  <c r="I111" i="76"/>
  <c r="K111" i="76" s="1"/>
  <c r="F110" i="76"/>
  <c r="H110" i="76" s="1"/>
  <c r="L110" i="76" s="1"/>
  <c r="I110" i="76"/>
  <c r="K110" i="76" s="1"/>
  <c r="F127" i="76"/>
  <c r="H127" i="76" s="1"/>
  <c r="L127" i="76" s="1"/>
  <c r="D128" i="76"/>
  <c r="I127" i="76"/>
  <c r="K127" i="76" s="1"/>
  <c r="I83" i="76"/>
  <c r="K83" i="76" s="1"/>
  <c r="F83" i="76"/>
  <c r="H83" i="76" s="1"/>
  <c r="L83" i="76" s="1"/>
  <c r="I81" i="76"/>
  <c r="K81" i="76" s="1"/>
  <c r="F81" i="76"/>
  <c r="H81" i="76" s="1"/>
  <c r="L81" i="76" s="1"/>
  <c r="I85" i="76"/>
  <c r="K85" i="76" s="1"/>
  <c r="F85" i="76"/>
  <c r="H85" i="76" s="1"/>
  <c r="L85" i="76" s="1"/>
  <c r="I82" i="76"/>
  <c r="K82" i="76" s="1"/>
  <c r="F82" i="76"/>
  <c r="H82" i="76" s="1"/>
  <c r="L82" i="76" s="1"/>
  <c r="F98" i="76"/>
  <c r="H98" i="76" s="1"/>
  <c r="L98" i="76" s="1"/>
  <c r="D99" i="76"/>
  <c r="I98" i="76"/>
  <c r="K98" i="76" s="1"/>
  <c r="I55" i="76"/>
  <c r="K55" i="76" s="1"/>
  <c r="F55" i="76"/>
  <c r="H55" i="76" s="1"/>
  <c r="L55" i="76" s="1"/>
  <c r="I54" i="76"/>
  <c r="K54" i="76" s="1"/>
  <c r="F54" i="76"/>
  <c r="H54" i="76" s="1"/>
  <c r="L54" i="76" s="1"/>
  <c r="D70" i="76"/>
  <c r="I69" i="76"/>
  <c r="K69" i="76" s="1"/>
  <c r="F69" i="76"/>
  <c r="H69" i="76" s="1"/>
  <c r="L69" i="76" s="1"/>
  <c r="F53" i="76"/>
  <c r="H53" i="76" s="1"/>
  <c r="L53" i="76" s="1"/>
  <c r="I53" i="76"/>
  <c r="K53" i="76" s="1"/>
  <c r="I52" i="76"/>
  <c r="K52" i="76" s="1"/>
  <c r="F52" i="76"/>
  <c r="H52" i="76" s="1"/>
  <c r="L52" i="76" s="1"/>
  <c r="H40" i="76"/>
  <c r="L40" i="76" s="1"/>
  <c r="H54" i="75"/>
  <c r="L54" i="75" s="1"/>
  <c r="H51" i="75"/>
  <c r="L51" i="75" s="1"/>
  <c r="H21" i="75"/>
  <c r="H171" i="75"/>
  <c r="L171" i="75" s="1"/>
  <c r="H167" i="75"/>
  <c r="L167" i="75" s="1"/>
  <c r="F53" i="75"/>
  <c r="H53" i="75" s="1"/>
  <c r="L53" i="75" s="1"/>
  <c r="F185" i="75"/>
  <c r="H185" i="75" s="1"/>
  <c r="L185" i="75" s="1"/>
  <c r="D186" i="75"/>
  <c r="I185" i="75"/>
  <c r="K185" i="75" s="1"/>
  <c r="F170" i="75"/>
  <c r="H170" i="75" s="1"/>
  <c r="L170" i="75" s="1"/>
  <c r="I170" i="75"/>
  <c r="K170" i="75" s="1"/>
  <c r="F172" i="75"/>
  <c r="H172" i="75" s="1"/>
  <c r="L172" i="75" s="1"/>
  <c r="I172" i="75"/>
  <c r="K172" i="75" s="1"/>
  <c r="F168" i="75"/>
  <c r="H168" i="75" s="1"/>
  <c r="L168" i="75" s="1"/>
  <c r="I168" i="75"/>
  <c r="K168" i="75" s="1"/>
  <c r="F169" i="75"/>
  <c r="H169" i="75" s="1"/>
  <c r="L169" i="75" s="1"/>
  <c r="I169" i="75"/>
  <c r="K169" i="75" s="1"/>
  <c r="F69" i="75"/>
  <c r="H69" i="75" s="1"/>
  <c r="L69" i="75" s="1"/>
  <c r="D70" i="75"/>
  <c r="I69" i="75"/>
  <c r="K69" i="75" s="1"/>
  <c r="F81" i="75"/>
  <c r="H81" i="75" s="1"/>
  <c r="L81" i="75" s="1"/>
  <c r="I81" i="75"/>
  <c r="K81" i="75" s="1"/>
  <c r="F143" i="75"/>
  <c r="H143" i="75" s="1"/>
  <c r="L143" i="75" s="1"/>
  <c r="I143" i="75"/>
  <c r="K143" i="75" s="1"/>
  <c r="F142" i="75"/>
  <c r="H142" i="75" s="1"/>
  <c r="L142" i="75" s="1"/>
  <c r="I142" i="75"/>
  <c r="K142" i="75" s="1"/>
  <c r="F140" i="75"/>
  <c r="H140" i="75" s="1"/>
  <c r="L140" i="75" s="1"/>
  <c r="I140" i="75"/>
  <c r="K140" i="75" s="1"/>
  <c r="F156" i="75"/>
  <c r="H156" i="75" s="1"/>
  <c r="L156" i="75" s="1"/>
  <c r="D157" i="75"/>
  <c r="I156" i="75"/>
  <c r="K156" i="75" s="1"/>
  <c r="F141" i="75"/>
  <c r="H141" i="75" s="1"/>
  <c r="L141" i="75" s="1"/>
  <c r="I141" i="75"/>
  <c r="K141" i="75" s="1"/>
  <c r="F139" i="75"/>
  <c r="H139" i="75" s="1"/>
  <c r="L139" i="75" s="1"/>
  <c r="I139" i="75"/>
  <c r="K139" i="75" s="1"/>
  <c r="I114" i="75"/>
  <c r="K114" i="75" s="1"/>
  <c r="F114" i="75"/>
  <c r="H114" i="75" s="1"/>
  <c r="L114" i="75" s="1"/>
  <c r="F113" i="75"/>
  <c r="H113" i="75" s="1"/>
  <c r="L113" i="75" s="1"/>
  <c r="I113" i="75"/>
  <c r="K113" i="75" s="1"/>
  <c r="F112" i="75"/>
  <c r="H112" i="75" s="1"/>
  <c r="L112" i="75" s="1"/>
  <c r="I112" i="75"/>
  <c r="K112" i="75" s="1"/>
  <c r="I111" i="75"/>
  <c r="K111" i="75" s="1"/>
  <c r="F111" i="75"/>
  <c r="H111" i="75" s="1"/>
  <c r="L111" i="75" s="1"/>
  <c r="F110" i="75"/>
  <c r="H110" i="75" s="1"/>
  <c r="L110" i="75" s="1"/>
  <c r="I110" i="75"/>
  <c r="K110" i="75" s="1"/>
  <c r="F127" i="75"/>
  <c r="H127" i="75" s="1"/>
  <c r="L127" i="75" s="1"/>
  <c r="D128" i="75"/>
  <c r="I127" i="75"/>
  <c r="K127" i="75" s="1"/>
  <c r="F85" i="75"/>
  <c r="H85" i="75" s="1"/>
  <c r="L85" i="75" s="1"/>
  <c r="I85" i="75"/>
  <c r="K85" i="75" s="1"/>
  <c r="I84" i="75"/>
  <c r="K84" i="75" s="1"/>
  <c r="F84" i="75"/>
  <c r="H84" i="75" s="1"/>
  <c r="L84" i="75" s="1"/>
  <c r="I82" i="75"/>
  <c r="K82" i="75" s="1"/>
  <c r="F82" i="75"/>
  <c r="H82" i="75" s="1"/>
  <c r="L82" i="75" s="1"/>
  <c r="F83" i="75"/>
  <c r="H83" i="75" s="1"/>
  <c r="L83" i="75" s="1"/>
  <c r="I83" i="75"/>
  <c r="K83" i="75" s="1"/>
  <c r="F98" i="75"/>
  <c r="H98" i="75" s="1"/>
  <c r="L98" i="75" s="1"/>
  <c r="I98" i="75"/>
  <c r="K98" i="75" s="1"/>
  <c r="D99" i="75"/>
  <c r="F56" i="75"/>
  <c r="H56" i="75" s="1"/>
  <c r="L56" i="75" s="1"/>
  <c r="I56" i="75"/>
  <c r="K56" i="75" s="1"/>
  <c r="I55" i="75"/>
  <c r="K55" i="75" s="1"/>
  <c r="F55" i="75"/>
  <c r="H55" i="75" s="1"/>
  <c r="L55" i="75" s="1"/>
  <c r="F52" i="75"/>
  <c r="H52" i="75" s="1"/>
  <c r="L52" i="75" s="1"/>
  <c r="I52" i="75"/>
  <c r="K52" i="75" s="1"/>
  <c r="H22" i="76"/>
  <c r="L22" i="76" s="1"/>
  <c r="D41" i="76"/>
  <c r="I40" i="76"/>
  <c r="K40" i="76" s="1"/>
  <c r="F50" i="77"/>
  <c r="K50" i="77"/>
  <c r="I23" i="76"/>
  <c r="K23" i="76" s="1"/>
  <c r="F23" i="76"/>
  <c r="L19" i="76"/>
  <c r="I24" i="76"/>
  <c r="K24" i="76" s="1"/>
  <c r="F24" i="76"/>
  <c r="H24" i="76" s="1"/>
  <c r="L24" i="76" s="1"/>
  <c r="I25" i="76"/>
  <c r="K25" i="76" s="1"/>
  <c r="F25" i="76"/>
  <c r="H25" i="76" s="1"/>
  <c r="L25" i="76" s="1"/>
  <c r="I27" i="76"/>
  <c r="K27" i="76" s="1"/>
  <c r="F27" i="76"/>
  <c r="H27" i="76" s="1"/>
  <c r="L27" i="76" s="1"/>
  <c r="I26" i="76"/>
  <c r="K26" i="76" s="1"/>
  <c r="F26" i="76"/>
  <c r="H26" i="76" s="1"/>
  <c r="L26" i="76" s="1"/>
  <c r="K22" i="75"/>
  <c r="F40" i="75"/>
  <c r="H40" i="75" s="1"/>
  <c r="L40" i="75" s="1"/>
  <c r="D41" i="75"/>
  <c r="F27" i="75"/>
  <c r="H27" i="75" s="1"/>
  <c r="L27" i="75" s="1"/>
  <c r="I27" i="75"/>
  <c r="K27" i="75" s="1"/>
  <c r="F25" i="75"/>
  <c r="H25" i="75" s="1"/>
  <c r="L25" i="75" s="1"/>
  <c r="I25" i="75"/>
  <c r="K25" i="75" s="1"/>
  <c r="F26" i="75"/>
  <c r="H26" i="75" s="1"/>
  <c r="L26" i="75" s="1"/>
  <c r="I26" i="75"/>
  <c r="K26" i="75" s="1"/>
  <c r="F23" i="75"/>
  <c r="I23" i="75"/>
  <c r="K23" i="75" s="1"/>
  <c r="F24" i="75"/>
  <c r="H24" i="75" s="1"/>
  <c r="L24" i="75" s="1"/>
  <c r="I24" i="75"/>
  <c r="K24" i="75" s="1"/>
  <c r="F32" i="19"/>
  <c r="K32" i="19"/>
  <c r="L18" i="70"/>
  <c r="C20" i="70"/>
  <c r="C24" i="70"/>
  <c r="C28" i="70"/>
  <c r="C19" i="70"/>
  <c r="C23" i="70"/>
  <c r="C27" i="70"/>
  <c r="C31" i="70"/>
  <c r="C35" i="70"/>
  <c r="C39" i="70"/>
  <c r="C18" i="70"/>
  <c r="C22" i="70"/>
  <c r="C26" i="70"/>
  <c r="C30" i="70"/>
  <c r="C34" i="70"/>
  <c r="C38" i="70"/>
  <c r="C32" i="70"/>
  <c r="C36" i="70"/>
  <c r="C25" i="70"/>
  <c r="C29" i="70"/>
  <c r="C33" i="70"/>
  <c r="L22" i="75" l="1"/>
  <c r="L21" i="75"/>
  <c r="F186" i="76"/>
  <c r="H186" i="76" s="1"/>
  <c r="L186" i="76" s="1"/>
  <c r="I186" i="76"/>
  <c r="K186" i="76" s="1"/>
  <c r="I157" i="76"/>
  <c r="K157" i="76" s="1"/>
  <c r="F157" i="76"/>
  <c r="H157" i="76" s="1"/>
  <c r="L157" i="76" s="1"/>
  <c r="I128" i="76"/>
  <c r="K128" i="76" s="1"/>
  <c r="F128" i="76"/>
  <c r="H128" i="76" s="1"/>
  <c r="L128" i="76" s="1"/>
  <c r="F99" i="76"/>
  <c r="H99" i="76" s="1"/>
  <c r="L99" i="76" s="1"/>
  <c r="I99" i="76"/>
  <c r="K99" i="76" s="1"/>
  <c r="F70" i="76"/>
  <c r="H70" i="76" s="1"/>
  <c r="L70" i="76" s="1"/>
  <c r="I70" i="76"/>
  <c r="K70" i="76" s="1"/>
  <c r="I186" i="75"/>
  <c r="K186" i="75" s="1"/>
  <c r="F186" i="75"/>
  <c r="H186" i="75" s="1"/>
  <c r="L186" i="75" s="1"/>
  <c r="F70" i="75"/>
  <c r="H70" i="75" s="1"/>
  <c r="L70" i="75" s="1"/>
  <c r="I70" i="75"/>
  <c r="K70" i="75" s="1"/>
  <c r="F157" i="75"/>
  <c r="H157" i="75" s="1"/>
  <c r="L157" i="75" s="1"/>
  <c r="I157" i="75"/>
  <c r="K157" i="75" s="1"/>
  <c r="F128" i="75"/>
  <c r="H128" i="75" s="1"/>
  <c r="L128" i="75" s="1"/>
  <c r="I128" i="75"/>
  <c r="K128" i="75" s="1"/>
  <c r="F99" i="75"/>
  <c r="H99" i="75" s="1"/>
  <c r="L99" i="75" s="1"/>
  <c r="I99" i="75"/>
  <c r="K99" i="75" s="1"/>
  <c r="F41" i="76"/>
  <c r="H41" i="76" s="1"/>
  <c r="L41" i="76" s="1"/>
  <c r="I41" i="76"/>
  <c r="K41" i="76" s="1"/>
  <c r="F41" i="75"/>
  <c r="H41" i="75" s="1"/>
  <c r="L41" i="75" s="1"/>
  <c r="I41" i="75"/>
  <c r="K41" i="75" s="1"/>
  <c r="L50" i="77"/>
  <c r="H50" i="77"/>
  <c r="H23" i="76"/>
  <c r="K40" i="75"/>
  <c r="H23" i="75"/>
  <c r="H32" i="19"/>
  <c r="L32" i="19"/>
  <c r="L23" i="76" l="1"/>
  <c r="L23" i="75"/>
  <c r="B15" i="54" l="1"/>
  <c r="K45" i="7" l="1"/>
  <c r="F45" i="7"/>
  <c r="K44" i="7"/>
  <c r="F44" i="7"/>
  <c r="K43" i="7"/>
  <c r="F43" i="7"/>
  <c r="K42" i="7"/>
  <c r="F42" i="7"/>
  <c r="K41" i="7"/>
  <c r="F41" i="7"/>
  <c r="K40" i="7"/>
  <c r="F40" i="7"/>
  <c r="K39" i="7"/>
  <c r="F39" i="7"/>
  <c r="K38" i="7"/>
  <c r="F38" i="7"/>
  <c r="K37" i="7"/>
  <c r="F37" i="7"/>
  <c r="K34" i="7"/>
  <c r="F34" i="7"/>
  <c r="F24" i="12" l="1"/>
  <c r="K24" i="12"/>
  <c r="F25" i="12"/>
  <c r="K25" i="12"/>
  <c r="F26" i="12"/>
  <c r="K26" i="12"/>
  <c r="F27" i="12"/>
  <c r="K27" i="12"/>
  <c r="F28" i="12"/>
  <c r="K28" i="12"/>
  <c r="F29" i="12"/>
  <c r="K29" i="12"/>
  <c r="F30" i="12"/>
  <c r="K30" i="12"/>
  <c r="F31" i="12"/>
  <c r="K31" i="12"/>
  <c r="F32" i="12"/>
  <c r="K32" i="12"/>
  <c r="F33" i="12"/>
  <c r="K33" i="12"/>
  <c r="F34" i="12"/>
  <c r="K34" i="12"/>
  <c r="F35" i="12"/>
  <c r="K35" i="12"/>
  <c r="F36" i="12"/>
  <c r="K36" i="12"/>
  <c r="F37" i="12"/>
  <c r="K37" i="12"/>
  <c r="F38" i="12"/>
  <c r="K38" i="12"/>
  <c r="F39" i="12"/>
  <c r="K39" i="12"/>
  <c r="F40" i="12"/>
  <c r="K40" i="12"/>
  <c r="F42" i="12"/>
  <c r="K42" i="12"/>
  <c r="F43" i="12"/>
  <c r="K43" i="12"/>
  <c r="F44" i="12"/>
  <c r="K44" i="12"/>
  <c r="F45" i="12"/>
  <c r="K45" i="12"/>
  <c r="F46" i="12"/>
  <c r="K46" i="12"/>
  <c r="F47" i="12"/>
  <c r="K47" i="12"/>
  <c r="F48" i="12"/>
  <c r="K48" i="12"/>
  <c r="F49" i="12"/>
  <c r="K49" i="12"/>
  <c r="F50" i="12"/>
  <c r="K50" i="12"/>
  <c r="F51" i="12"/>
  <c r="K51" i="12"/>
  <c r="F52" i="12"/>
  <c r="K52" i="12"/>
  <c r="F53" i="12"/>
  <c r="K53" i="12"/>
  <c r="F54" i="12"/>
  <c r="K54" i="12"/>
  <c r="F55" i="12"/>
  <c r="K55" i="12"/>
  <c r="F56" i="12"/>
  <c r="K56" i="12"/>
  <c r="F57" i="12"/>
  <c r="K57" i="12"/>
  <c r="F58" i="12"/>
  <c r="K58" i="12"/>
  <c r="F59" i="12"/>
  <c r="K59" i="12"/>
  <c r="J61" i="12"/>
  <c r="E61" i="12"/>
  <c r="K23" i="12"/>
  <c r="F23" i="12"/>
  <c r="K22" i="12"/>
  <c r="F22" i="12"/>
  <c r="K21" i="12"/>
  <c r="F21" i="12"/>
  <c r="K20" i="12"/>
  <c r="F20" i="12"/>
  <c r="K19" i="12"/>
  <c r="F19" i="12"/>
  <c r="K18" i="12"/>
  <c r="F18" i="12"/>
  <c r="K17" i="12"/>
  <c r="F17" i="12"/>
  <c r="C8" i="19"/>
  <c r="C7" i="19"/>
  <c r="J42" i="11" l="1"/>
  <c r="E42" i="11"/>
  <c r="J57" i="7"/>
  <c r="E57" i="7"/>
  <c r="K19" i="7"/>
  <c r="K20" i="7"/>
  <c r="K21" i="7"/>
  <c r="K22" i="7"/>
  <c r="K23" i="7"/>
  <c r="K24" i="7"/>
  <c r="K27" i="7"/>
  <c r="K28" i="7"/>
  <c r="K29" i="7"/>
  <c r="K30" i="7"/>
  <c r="K31" i="7"/>
  <c r="K32" i="7"/>
  <c r="K33" i="7"/>
  <c r="F27" i="7"/>
  <c r="F28" i="7"/>
  <c r="F29" i="7"/>
  <c r="F30" i="7"/>
  <c r="F31" i="7"/>
  <c r="F32" i="7"/>
  <c r="F33" i="7"/>
  <c r="K101" i="10" l="1"/>
  <c r="F101" i="10"/>
  <c r="B3" i="54" l="1"/>
  <c r="B4" i="54"/>
  <c r="B7" i="54"/>
  <c r="B8" i="54"/>
  <c r="A15" i="54"/>
  <c r="B41" i="54" s="1"/>
  <c r="F18" i="54"/>
  <c r="K18" i="54"/>
  <c r="F19" i="54"/>
  <c r="K19" i="54"/>
  <c r="F20" i="54"/>
  <c r="K20" i="54"/>
  <c r="F21" i="54"/>
  <c r="K21" i="54"/>
  <c r="F22" i="54"/>
  <c r="K22" i="54"/>
  <c r="F23" i="54"/>
  <c r="K23" i="54"/>
  <c r="F24" i="54"/>
  <c r="K24" i="54"/>
  <c r="F25" i="54"/>
  <c r="K25" i="54"/>
  <c r="F26" i="54"/>
  <c r="K26" i="54"/>
  <c r="F27" i="54"/>
  <c r="K27" i="54"/>
  <c r="F28" i="54"/>
  <c r="K28" i="54"/>
  <c r="F29" i="54"/>
  <c r="K29" i="54"/>
  <c r="F30" i="54"/>
  <c r="K30" i="54"/>
  <c r="F31" i="54"/>
  <c r="K31" i="54"/>
  <c r="F32" i="54"/>
  <c r="K32" i="54"/>
  <c r="F33" i="54"/>
  <c r="K33" i="54"/>
  <c r="F34" i="54"/>
  <c r="K34" i="54"/>
  <c r="F35" i="54"/>
  <c r="K35" i="54"/>
  <c r="F36" i="54"/>
  <c r="K36" i="54"/>
  <c r="F37" i="54"/>
  <c r="K37" i="54"/>
  <c r="F38" i="54"/>
  <c r="K38" i="54"/>
  <c r="F39" i="54"/>
  <c r="K39" i="54"/>
  <c r="B3" i="12"/>
  <c r="B4" i="12"/>
  <c r="B7" i="12"/>
  <c r="B8" i="12"/>
  <c r="A15" i="12"/>
  <c r="B61" i="12" s="1"/>
  <c r="B15" i="12"/>
  <c r="B3" i="11"/>
  <c r="B4" i="11"/>
  <c r="B7" i="11"/>
  <c r="B8" i="11"/>
  <c r="A15" i="11"/>
  <c r="B42" i="11" s="1"/>
  <c r="B15" i="11"/>
  <c r="F20" i="11"/>
  <c r="K20" i="11"/>
  <c r="F21" i="11"/>
  <c r="K21" i="11"/>
  <c r="F22" i="11"/>
  <c r="K22" i="11"/>
  <c r="F23" i="11"/>
  <c r="K23" i="11"/>
  <c r="F24" i="11"/>
  <c r="K24" i="11"/>
  <c r="F25" i="11"/>
  <c r="K25" i="11"/>
  <c r="F26" i="11"/>
  <c r="K26" i="11"/>
  <c r="F27" i="11"/>
  <c r="K27" i="11"/>
  <c r="F28" i="11"/>
  <c r="K28" i="11"/>
  <c r="F29" i="11"/>
  <c r="K29" i="11"/>
  <c r="F30" i="11"/>
  <c r="K30" i="11"/>
  <c r="F31" i="11"/>
  <c r="K31" i="11"/>
  <c r="F32" i="11"/>
  <c r="K32" i="11"/>
  <c r="F33" i="11"/>
  <c r="K33" i="11"/>
  <c r="F34" i="11"/>
  <c r="K34" i="11"/>
  <c r="F35" i="11"/>
  <c r="K35" i="11"/>
  <c r="F36" i="11"/>
  <c r="K36" i="11"/>
  <c r="F37" i="11"/>
  <c r="K37" i="11"/>
  <c r="F38" i="11"/>
  <c r="K38" i="11"/>
  <c r="F39" i="11"/>
  <c r="K39" i="11"/>
  <c r="F40" i="11"/>
  <c r="K40" i="11"/>
  <c r="B3" i="7"/>
  <c r="B4" i="7"/>
  <c r="B7" i="7"/>
  <c r="B8" i="7"/>
  <c r="A15" i="7"/>
  <c r="B57" i="7" s="1"/>
  <c r="B15" i="7"/>
  <c r="F19" i="7"/>
  <c r="F20" i="7"/>
  <c r="F21" i="7"/>
  <c r="F22" i="7"/>
  <c r="F23" i="7"/>
  <c r="F24" i="7"/>
  <c r="F48" i="7"/>
  <c r="K48" i="7"/>
  <c r="F49" i="7"/>
  <c r="K49" i="7"/>
  <c r="F50" i="7"/>
  <c r="K50" i="7"/>
  <c r="F51" i="7"/>
  <c r="K51" i="7"/>
  <c r="F52" i="7"/>
  <c r="K52" i="7"/>
  <c r="F53" i="7"/>
  <c r="K53" i="7"/>
  <c r="F54" i="7"/>
  <c r="K54" i="7"/>
  <c r="F55" i="7"/>
  <c r="K55" i="7"/>
  <c r="B3" i="10"/>
  <c r="B4" i="10"/>
  <c r="B7" i="10"/>
  <c r="B8" i="10"/>
  <c r="A15" i="10"/>
  <c r="B103" i="10" s="1"/>
  <c r="B15" i="10"/>
  <c r="F19" i="10"/>
  <c r="K19" i="10"/>
  <c r="F20" i="10"/>
  <c r="K20" i="10"/>
  <c r="F21" i="10"/>
  <c r="K21" i="10"/>
  <c r="F22" i="10"/>
  <c r="K22" i="10"/>
  <c r="F23" i="10"/>
  <c r="K23" i="10"/>
  <c r="F24" i="10"/>
  <c r="K24" i="10"/>
  <c r="F25" i="10"/>
  <c r="K25" i="10"/>
  <c r="F26" i="10"/>
  <c r="K26" i="10"/>
  <c r="F27" i="10"/>
  <c r="K27" i="10"/>
  <c r="F28" i="10"/>
  <c r="K28" i="10"/>
  <c r="F29" i="10"/>
  <c r="K29" i="10"/>
  <c r="F31" i="10"/>
  <c r="F47" i="10"/>
  <c r="K47" i="10"/>
  <c r="F48" i="10"/>
  <c r="K48" i="10"/>
  <c r="F49" i="10"/>
  <c r="K49" i="10"/>
  <c r="F50" i="10"/>
  <c r="K50" i="10"/>
  <c r="F51" i="10"/>
  <c r="K51" i="10"/>
  <c r="F53" i="10"/>
  <c r="F54" i="10"/>
  <c r="K54" i="10"/>
  <c r="F91" i="10"/>
  <c r="K91" i="10"/>
  <c r="F92" i="10"/>
  <c r="K92" i="10"/>
  <c r="F95" i="10"/>
  <c r="K95" i="10"/>
  <c r="F96" i="10"/>
  <c r="K96" i="10"/>
  <c r="F97" i="10"/>
  <c r="K97" i="10"/>
  <c r="F98" i="10"/>
  <c r="K98" i="10"/>
  <c r="F99" i="10"/>
  <c r="K99" i="10"/>
  <c r="F100" i="10"/>
  <c r="K100" i="10"/>
  <c r="C3" i="19"/>
  <c r="C4" i="19"/>
  <c r="C45" i="10" l="1"/>
  <c r="C43" i="10"/>
  <c r="C41" i="10"/>
  <c r="C39" i="10"/>
  <c r="C37" i="10"/>
  <c r="C35" i="10"/>
  <c r="C33" i="10"/>
  <c r="C46" i="10"/>
  <c r="C44" i="10"/>
  <c r="C42" i="10"/>
  <c r="C40" i="10"/>
  <c r="C38" i="10"/>
  <c r="C36" i="10"/>
  <c r="C34" i="10"/>
  <c r="C32" i="10"/>
  <c r="G45" i="10"/>
  <c r="H45" i="10" s="1"/>
  <c r="L45" i="10" s="1"/>
  <c r="G43" i="10"/>
  <c r="H43" i="10" s="1"/>
  <c r="L43" i="10" s="1"/>
  <c r="G41" i="10"/>
  <c r="H41" i="10" s="1"/>
  <c r="L41" i="10" s="1"/>
  <c r="G39" i="10"/>
  <c r="H39" i="10" s="1"/>
  <c r="L39" i="10" s="1"/>
  <c r="G37" i="10"/>
  <c r="H37" i="10" s="1"/>
  <c r="L37" i="10" s="1"/>
  <c r="G35" i="10"/>
  <c r="H35" i="10" s="1"/>
  <c r="L35" i="10" s="1"/>
  <c r="G33" i="10"/>
  <c r="H33" i="10" s="1"/>
  <c r="L33" i="10" s="1"/>
  <c r="G42" i="10"/>
  <c r="H42" i="10" s="1"/>
  <c r="L42" i="10" s="1"/>
  <c r="G38" i="10"/>
  <c r="H38" i="10" s="1"/>
  <c r="L38" i="10" s="1"/>
  <c r="G34" i="10"/>
  <c r="H34" i="10" s="1"/>
  <c r="L34" i="10" s="1"/>
  <c r="G44" i="10"/>
  <c r="H44" i="10" s="1"/>
  <c r="L44" i="10" s="1"/>
  <c r="G46" i="10"/>
  <c r="H46" i="10" s="1"/>
  <c r="L46" i="10" s="1"/>
  <c r="G40" i="10"/>
  <c r="H40" i="10" s="1"/>
  <c r="L40" i="10" s="1"/>
  <c r="G36" i="10"/>
  <c r="H36" i="10" s="1"/>
  <c r="L36" i="10" s="1"/>
  <c r="G32" i="10"/>
  <c r="H32" i="10" s="1"/>
  <c r="L32" i="10" s="1"/>
  <c r="G76" i="10"/>
  <c r="H76" i="10" s="1"/>
  <c r="L76" i="10" s="1"/>
  <c r="G83" i="10"/>
  <c r="H83" i="10" s="1"/>
  <c r="L83" i="10" s="1"/>
  <c r="G81" i="10"/>
  <c r="H81" i="10" s="1"/>
  <c r="L81" i="10" s="1"/>
  <c r="G79" i="10"/>
  <c r="H79" i="10" s="1"/>
  <c r="L79" i="10" s="1"/>
  <c r="G77" i="10"/>
  <c r="H77" i="10" s="1"/>
  <c r="L77" i="10" s="1"/>
  <c r="G75" i="10"/>
  <c r="H75" i="10" s="1"/>
  <c r="L75" i="10" s="1"/>
  <c r="G73" i="10"/>
  <c r="H73" i="10" s="1"/>
  <c r="L73" i="10" s="1"/>
  <c r="G74" i="10"/>
  <c r="H74" i="10" s="1"/>
  <c r="L74" i="10" s="1"/>
  <c r="G72" i="10"/>
  <c r="H72" i="10" s="1"/>
  <c r="L72" i="10" s="1"/>
  <c r="G78" i="10"/>
  <c r="H78" i="10" s="1"/>
  <c r="L78" i="10" s="1"/>
  <c r="G80" i="10"/>
  <c r="H80" i="10" s="1"/>
  <c r="L80" i="10" s="1"/>
  <c r="G82" i="10"/>
  <c r="H82" i="10" s="1"/>
  <c r="L82" i="10" s="1"/>
  <c r="C83" i="10"/>
  <c r="C81" i="10"/>
  <c r="C79" i="10"/>
  <c r="C77" i="10"/>
  <c r="C75" i="10"/>
  <c r="C73" i="10"/>
  <c r="C82" i="10"/>
  <c r="C80" i="10"/>
  <c r="C78" i="10"/>
  <c r="C76" i="10"/>
  <c r="C74" i="10"/>
  <c r="C72" i="10"/>
  <c r="C69" i="10"/>
  <c r="C67" i="10"/>
  <c r="C65" i="10"/>
  <c r="C63" i="10"/>
  <c r="C61" i="10"/>
  <c r="C59" i="10"/>
  <c r="C57" i="10"/>
  <c r="C64" i="10"/>
  <c r="C60" i="10"/>
  <c r="C56" i="10"/>
  <c r="C66" i="10"/>
  <c r="C68" i="10"/>
  <c r="C62" i="10"/>
  <c r="C58" i="10"/>
  <c r="C70" i="10"/>
  <c r="G70" i="10"/>
  <c r="H70" i="10" s="1"/>
  <c r="L70" i="10" s="1"/>
  <c r="G68" i="10"/>
  <c r="H68" i="10" s="1"/>
  <c r="L68" i="10" s="1"/>
  <c r="G66" i="10"/>
  <c r="H66" i="10" s="1"/>
  <c r="L66" i="10" s="1"/>
  <c r="G64" i="10"/>
  <c r="H64" i="10" s="1"/>
  <c r="L64" i="10" s="1"/>
  <c r="G62" i="10"/>
  <c r="H62" i="10" s="1"/>
  <c r="L62" i="10" s="1"/>
  <c r="G60" i="10"/>
  <c r="H60" i="10" s="1"/>
  <c r="L60" i="10" s="1"/>
  <c r="G58" i="10"/>
  <c r="H58" i="10" s="1"/>
  <c r="L58" i="10" s="1"/>
  <c r="G56" i="10"/>
  <c r="H56" i="10" s="1"/>
  <c r="L56" i="10" s="1"/>
  <c r="G69" i="10"/>
  <c r="H69" i="10" s="1"/>
  <c r="L69" i="10" s="1"/>
  <c r="G67" i="10"/>
  <c r="H67" i="10" s="1"/>
  <c r="L67" i="10" s="1"/>
  <c r="G65" i="10"/>
  <c r="H65" i="10" s="1"/>
  <c r="L65" i="10" s="1"/>
  <c r="G63" i="10"/>
  <c r="H63" i="10" s="1"/>
  <c r="L63" i="10" s="1"/>
  <c r="G61" i="10"/>
  <c r="H61" i="10" s="1"/>
  <c r="L61" i="10" s="1"/>
  <c r="G59" i="10"/>
  <c r="H59" i="10" s="1"/>
  <c r="L59" i="10" s="1"/>
  <c r="G57" i="10"/>
  <c r="H57" i="10" s="1"/>
  <c r="L57" i="10" s="1"/>
  <c r="C29" i="7"/>
  <c r="C45" i="7"/>
  <c r="C44" i="7"/>
  <c r="C37" i="7"/>
  <c r="C43" i="7"/>
  <c r="C42" i="7"/>
  <c r="C34" i="7"/>
  <c r="C41" i="7"/>
  <c r="C40" i="7"/>
  <c r="C39" i="7"/>
  <c r="C38" i="7"/>
  <c r="G41" i="7"/>
  <c r="G40" i="7"/>
  <c r="H40" i="7" s="1"/>
  <c r="L40" i="7" s="1"/>
  <c r="G39" i="7"/>
  <c r="H39" i="7" s="1"/>
  <c r="L39" i="7" s="1"/>
  <c r="G38" i="7"/>
  <c r="H38" i="7" s="1"/>
  <c r="L38" i="7" s="1"/>
  <c r="G45" i="7"/>
  <c r="H45" i="7" s="1"/>
  <c r="L45" i="7" s="1"/>
  <c r="G44" i="7"/>
  <c r="H44" i="7" s="1"/>
  <c r="L44" i="7" s="1"/>
  <c r="G37" i="7"/>
  <c r="H37" i="7" s="1"/>
  <c r="L37" i="7" s="1"/>
  <c r="G43" i="7"/>
  <c r="H43" i="7" s="1"/>
  <c r="L43" i="7" s="1"/>
  <c r="G42" i="7"/>
  <c r="H42" i="7" s="1"/>
  <c r="L42" i="7" s="1"/>
  <c r="G34" i="7"/>
  <c r="H34" i="7" s="1"/>
  <c r="L34" i="7" s="1"/>
  <c r="C24" i="12"/>
  <c r="C25" i="12"/>
  <c r="C32" i="12"/>
  <c r="C33" i="12"/>
  <c r="C40" i="12"/>
  <c r="C41" i="12"/>
  <c r="C48" i="12"/>
  <c r="C49" i="12"/>
  <c r="C56" i="12"/>
  <c r="C57" i="12"/>
  <c r="C30" i="12"/>
  <c r="C31" i="12"/>
  <c r="C38" i="12"/>
  <c r="C39" i="12"/>
  <c r="C46" i="12"/>
  <c r="C47" i="12"/>
  <c r="C54" i="12"/>
  <c r="C55" i="12"/>
  <c r="C37" i="12"/>
  <c r="C45" i="12"/>
  <c r="C53" i="12"/>
  <c r="C26" i="12"/>
  <c r="C27" i="12"/>
  <c r="C34" i="12"/>
  <c r="C35" i="12"/>
  <c r="C42" i="12"/>
  <c r="C43" i="12"/>
  <c r="C50" i="12"/>
  <c r="C51" i="12"/>
  <c r="C58" i="12"/>
  <c r="C59" i="12"/>
  <c r="C28" i="12"/>
  <c r="C29" i="12"/>
  <c r="C36" i="12"/>
  <c r="C44" i="12"/>
  <c r="C52" i="12"/>
  <c r="G28" i="12"/>
  <c r="H28" i="12" s="1"/>
  <c r="L28" i="12" s="1"/>
  <c r="G29" i="12"/>
  <c r="H29" i="12" s="1"/>
  <c r="L29" i="12" s="1"/>
  <c r="G36" i="12"/>
  <c r="H36" i="12" s="1"/>
  <c r="L36" i="12" s="1"/>
  <c r="G37" i="12"/>
  <c r="H37" i="12" s="1"/>
  <c r="L37" i="12" s="1"/>
  <c r="G44" i="12"/>
  <c r="H44" i="12" s="1"/>
  <c r="L44" i="12" s="1"/>
  <c r="G45" i="12"/>
  <c r="H45" i="12" s="1"/>
  <c r="L45" i="12" s="1"/>
  <c r="G52" i="12"/>
  <c r="H52" i="12" s="1"/>
  <c r="L52" i="12" s="1"/>
  <c r="G53" i="12"/>
  <c r="H53" i="12" s="1"/>
  <c r="L53" i="12" s="1"/>
  <c r="G26" i="12"/>
  <c r="H26" i="12" s="1"/>
  <c r="L26" i="12" s="1"/>
  <c r="G27" i="12"/>
  <c r="H27" i="12" s="1"/>
  <c r="L27" i="12" s="1"/>
  <c r="G34" i="12"/>
  <c r="H34" i="12" s="1"/>
  <c r="L34" i="12" s="1"/>
  <c r="G35" i="12"/>
  <c r="H35" i="12" s="1"/>
  <c r="L35" i="12" s="1"/>
  <c r="G42" i="12"/>
  <c r="H42" i="12" s="1"/>
  <c r="L42" i="12" s="1"/>
  <c r="G43" i="12"/>
  <c r="H43" i="12" s="1"/>
  <c r="L43" i="12" s="1"/>
  <c r="G50" i="12"/>
  <c r="H50" i="12" s="1"/>
  <c r="L50" i="12" s="1"/>
  <c r="G51" i="12"/>
  <c r="H51" i="12" s="1"/>
  <c r="L51" i="12" s="1"/>
  <c r="G58" i="12"/>
  <c r="H58" i="12" s="1"/>
  <c r="L58" i="12" s="1"/>
  <c r="G59" i="12"/>
  <c r="H59" i="12" s="1"/>
  <c r="L59" i="12" s="1"/>
  <c r="G40" i="12"/>
  <c r="H40" i="12" s="1"/>
  <c r="L40" i="12" s="1"/>
  <c r="G48" i="12"/>
  <c r="H48" i="12" s="1"/>
  <c r="L48" i="12" s="1"/>
  <c r="G49" i="12"/>
  <c r="H49" i="12" s="1"/>
  <c r="L49" i="12" s="1"/>
  <c r="G30" i="12"/>
  <c r="H30" i="12" s="1"/>
  <c r="L30" i="12" s="1"/>
  <c r="G31" i="12"/>
  <c r="H31" i="12" s="1"/>
  <c r="L31" i="12" s="1"/>
  <c r="G38" i="12"/>
  <c r="H38" i="12" s="1"/>
  <c r="L38" i="12" s="1"/>
  <c r="G39" i="12"/>
  <c r="H39" i="12" s="1"/>
  <c r="L39" i="12" s="1"/>
  <c r="G46" i="12"/>
  <c r="H46" i="12" s="1"/>
  <c r="L46" i="12" s="1"/>
  <c r="G47" i="12"/>
  <c r="H47" i="12" s="1"/>
  <c r="L47" i="12" s="1"/>
  <c r="G54" i="12"/>
  <c r="H54" i="12" s="1"/>
  <c r="L54" i="12" s="1"/>
  <c r="G55" i="12"/>
  <c r="H55" i="12" s="1"/>
  <c r="L55" i="12" s="1"/>
  <c r="G24" i="12"/>
  <c r="H24" i="12" s="1"/>
  <c r="L24" i="12" s="1"/>
  <c r="G25" i="12"/>
  <c r="H25" i="12" s="1"/>
  <c r="L25" i="12" s="1"/>
  <c r="G32" i="12"/>
  <c r="H32" i="12" s="1"/>
  <c r="L32" i="12" s="1"/>
  <c r="G33" i="12"/>
  <c r="H33" i="12" s="1"/>
  <c r="L33" i="12" s="1"/>
  <c r="G41" i="12"/>
  <c r="L41" i="12" s="1"/>
  <c r="G56" i="12"/>
  <c r="H56" i="12" s="1"/>
  <c r="L56" i="12" s="1"/>
  <c r="G57" i="12"/>
  <c r="H57" i="12" s="1"/>
  <c r="L57" i="12" s="1"/>
  <c r="K103" i="10"/>
  <c r="K17" i="19" s="1"/>
  <c r="K57" i="7"/>
  <c r="K18" i="19" s="1"/>
  <c r="K42" i="11"/>
  <c r="K25" i="19" s="1"/>
  <c r="F61" i="12"/>
  <c r="K61" i="12"/>
  <c r="C18" i="12"/>
  <c r="C17" i="12"/>
  <c r="C20" i="12"/>
  <c r="C19" i="12"/>
  <c r="C23" i="12"/>
  <c r="C22" i="12"/>
  <c r="C21" i="12"/>
  <c r="G20" i="12"/>
  <c r="H20" i="12" s="1"/>
  <c r="L20" i="12" s="1"/>
  <c r="G19" i="12"/>
  <c r="H19" i="12" s="1"/>
  <c r="L19" i="12" s="1"/>
  <c r="G23" i="12"/>
  <c r="H23" i="12" s="1"/>
  <c r="L23" i="12" s="1"/>
  <c r="G22" i="12"/>
  <c r="H22" i="12" s="1"/>
  <c r="L22" i="12" s="1"/>
  <c r="G21" i="12"/>
  <c r="H21" i="12" s="1"/>
  <c r="L21" i="12" s="1"/>
  <c r="G18" i="12"/>
  <c r="H18" i="12" s="1"/>
  <c r="L18" i="12" s="1"/>
  <c r="G17" i="12"/>
  <c r="H17" i="12" s="1"/>
  <c r="F42" i="11"/>
  <c r="F25" i="19" s="1"/>
  <c r="F57" i="7"/>
  <c r="F18" i="19" s="1"/>
  <c r="G61" i="12"/>
  <c r="G30" i="7"/>
  <c r="H30" i="7" s="1"/>
  <c r="L30" i="7" s="1"/>
  <c r="G32" i="7"/>
  <c r="H32" i="7" s="1"/>
  <c r="L32" i="7" s="1"/>
  <c r="G28" i="7"/>
  <c r="H28" i="7" s="1"/>
  <c r="L28" i="7" s="1"/>
  <c r="G33" i="7"/>
  <c r="H33" i="7" s="1"/>
  <c r="L33" i="7" s="1"/>
  <c r="G29" i="7"/>
  <c r="H29" i="7" s="1"/>
  <c r="L29" i="7" s="1"/>
  <c r="G31" i="7"/>
  <c r="H31" i="7" s="1"/>
  <c r="L31" i="7" s="1"/>
  <c r="G27" i="7"/>
  <c r="H27" i="7" s="1"/>
  <c r="L27" i="7" s="1"/>
  <c r="F103" i="10"/>
  <c r="F17" i="19" s="1"/>
  <c r="G18" i="54"/>
  <c r="H18" i="54" s="1"/>
  <c r="L18" i="54" s="1"/>
  <c r="G41" i="54"/>
  <c r="C20" i="7"/>
  <c r="G19" i="7"/>
  <c r="H19" i="7" s="1"/>
  <c r="G21" i="10"/>
  <c r="H21" i="10" s="1"/>
  <c r="L21" i="10" s="1"/>
  <c r="G101" i="10"/>
  <c r="H101" i="10" s="1"/>
  <c r="L101" i="10" s="1"/>
  <c r="C97" i="10"/>
  <c r="C101" i="10"/>
  <c r="G19" i="10"/>
  <c r="H19" i="10" s="1"/>
  <c r="C28" i="54"/>
  <c r="C36" i="54"/>
  <c r="C20" i="54"/>
  <c r="C24" i="54"/>
  <c r="G97" i="10"/>
  <c r="H97" i="10" s="1"/>
  <c r="L97" i="10" s="1"/>
  <c r="C32" i="54"/>
  <c r="G27" i="10"/>
  <c r="H27" i="10" s="1"/>
  <c r="L27" i="10" s="1"/>
  <c r="C54" i="10"/>
  <c r="G50" i="10"/>
  <c r="H50" i="10" s="1"/>
  <c r="L50" i="10" s="1"/>
  <c r="G29" i="10"/>
  <c r="H29" i="10" s="1"/>
  <c r="L29" i="10" s="1"/>
  <c r="G49" i="10"/>
  <c r="H49" i="10" s="1"/>
  <c r="L49" i="10" s="1"/>
  <c r="C51" i="7"/>
  <c r="C21" i="7"/>
  <c r="C39" i="54"/>
  <c r="C31" i="54"/>
  <c r="C19" i="54"/>
  <c r="G57" i="7"/>
  <c r="C33" i="7"/>
  <c r="C23" i="7"/>
  <c r="C38" i="54"/>
  <c r="C34" i="54"/>
  <c r="C30" i="54"/>
  <c r="C26" i="54"/>
  <c r="C22" i="54"/>
  <c r="C31" i="7"/>
  <c r="C35" i="54"/>
  <c r="C27" i="54"/>
  <c r="C23" i="54"/>
  <c r="C54" i="7"/>
  <c r="C49" i="7"/>
  <c r="C27" i="7"/>
  <c r="C37" i="54"/>
  <c r="C33" i="54"/>
  <c r="C29" i="54"/>
  <c r="C25" i="54"/>
  <c r="C21" i="54"/>
  <c r="G99" i="10"/>
  <c r="H99" i="10" s="1"/>
  <c r="L99" i="10" s="1"/>
  <c r="G48" i="10"/>
  <c r="H48" i="10" s="1"/>
  <c r="L48" i="10" s="1"/>
  <c r="G23" i="10"/>
  <c r="H23" i="10" s="1"/>
  <c r="L23" i="10" s="1"/>
  <c r="C35" i="11"/>
  <c r="G95" i="10"/>
  <c r="H95" i="10" s="1"/>
  <c r="L95" i="10" s="1"/>
  <c r="G47" i="10"/>
  <c r="H47" i="10" s="1"/>
  <c r="L47" i="10" s="1"/>
  <c r="G25" i="10"/>
  <c r="H25" i="10" s="1"/>
  <c r="L25" i="10" s="1"/>
  <c r="G39" i="54"/>
  <c r="H39" i="54" s="1"/>
  <c r="L39" i="54" s="1"/>
  <c r="G38" i="54"/>
  <c r="H38" i="54" s="1"/>
  <c r="L38" i="54" s="1"/>
  <c r="G37" i="54"/>
  <c r="H37" i="54" s="1"/>
  <c r="L37" i="54" s="1"/>
  <c r="G36" i="54"/>
  <c r="H36" i="54" s="1"/>
  <c r="L36" i="54" s="1"/>
  <c r="G35" i="54"/>
  <c r="H35" i="54" s="1"/>
  <c r="L35" i="54" s="1"/>
  <c r="G34" i="54"/>
  <c r="H34" i="54" s="1"/>
  <c r="L34" i="54" s="1"/>
  <c r="G33" i="54"/>
  <c r="H33" i="54" s="1"/>
  <c r="L33" i="54" s="1"/>
  <c r="G32" i="54"/>
  <c r="H32" i="54" s="1"/>
  <c r="L32" i="54" s="1"/>
  <c r="G31" i="54"/>
  <c r="H31" i="54" s="1"/>
  <c r="L31" i="54" s="1"/>
  <c r="G30" i="54"/>
  <c r="H30" i="54" s="1"/>
  <c r="L30" i="54" s="1"/>
  <c r="G29" i="54"/>
  <c r="H29" i="54" s="1"/>
  <c r="L29" i="54" s="1"/>
  <c r="G28" i="54"/>
  <c r="H28" i="54" s="1"/>
  <c r="L28" i="54" s="1"/>
  <c r="G27" i="54"/>
  <c r="H27" i="54" s="1"/>
  <c r="L27" i="54" s="1"/>
  <c r="G26" i="54"/>
  <c r="H26" i="54" s="1"/>
  <c r="L26" i="54" s="1"/>
  <c r="G25" i="54"/>
  <c r="H25" i="54" s="1"/>
  <c r="L25" i="54" s="1"/>
  <c r="G24" i="54"/>
  <c r="H24" i="54" s="1"/>
  <c r="L24" i="54" s="1"/>
  <c r="G23" i="54"/>
  <c r="H23" i="54" s="1"/>
  <c r="L23" i="54" s="1"/>
  <c r="G22" i="54"/>
  <c r="H22" i="54" s="1"/>
  <c r="L22" i="54" s="1"/>
  <c r="G21" i="54"/>
  <c r="H21" i="54" s="1"/>
  <c r="L21" i="54" s="1"/>
  <c r="G20" i="54"/>
  <c r="H20" i="54" s="1"/>
  <c r="L20" i="54" s="1"/>
  <c r="G19" i="54"/>
  <c r="H19" i="54" s="1"/>
  <c r="L19" i="54" s="1"/>
  <c r="C20" i="11"/>
  <c r="C25" i="11"/>
  <c r="C33" i="11"/>
  <c r="C23" i="11"/>
  <c r="C31" i="11"/>
  <c r="C39" i="11"/>
  <c r="C27" i="10"/>
  <c r="C48" i="10"/>
  <c r="C99" i="10"/>
  <c r="C47" i="10"/>
  <c r="G23" i="7"/>
  <c r="H23" i="7" s="1"/>
  <c r="L23" i="7" s="1"/>
  <c r="G54" i="7"/>
  <c r="H54" i="7" s="1"/>
  <c r="L54" i="7" s="1"/>
  <c r="G21" i="7"/>
  <c r="H21" i="7" s="1"/>
  <c r="L21" i="7" s="1"/>
  <c r="G48" i="7"/>
  <c r="H48" i="7" s="1"/>
  <c r="L48" i="7" s="1"/>
  <c r="C37" i="11"/>
  <c r="C21" i="11"/>
  <c r="C29" i="10"/>
  <c r="C27" i="11"/>
  <c r="C92" i="10"/>
  <c r="C25" i="10"/>
  <c r="C29" i="11"/>
  <c r="G92" i="10"/>
  <c r="H92" i="10" s="1"/>
  <c r="L92" i="10" s="1"/>
  <c r="G54" i="10"/>
  <c r="H54" i="10" s="1"/>
  <c r="L54" i="10" s="1"/>
  <c r="G51" i="10"/>
  <c r="H51" i="10" s="1"/>
  <c r="L51" i="10" s="1"/>
  <c r="C18" i="54"/>
  <c r="C100" i="10"/>
  <c r="C98" i="10"/>
  <c r="C96" i="10"/>
  <c r="C95" i="10"/>
  <c r="C91" i="10"/>
  <c r="C49" i="10"/>
  <c r="C28" i="10"/>
  <c r="C26" i="10"/>
  <c r="C24" i="10"/>
  <c r="C23" i="10"/>
  <c r="C20" i="10"/>
  <c r="G52" i="7"/>
  <c r="H52" i="7" s="1"/>
  <c r="L52" i="7" s="1"/>
  <c r="C50" i="7"/>
  <c r="C48" i="7"/>
  <c r="C24" i="7"/>
  <c r="C19" i="10"/>
  <c r="C51" i="10"/>
  <c r="C50" i="10"/>
  <c r="C21" i="10"/>
  <c r="C22" i="10"/>
  <c r="C19" i="7"/>
  <c r="C55" i="7"/>
  <c r="C53" i="7"/>
  <c r="C52" i="7"/>
  <c r="C32" i="7"/>
  <c r="C30" i="7"/>
  <c r="C28" i="7"/>
  <c r="C22" i="7"/>
  <c r="G20" i="10"/>
  <c r="H20" i="10" s="1"/>
  <c r="L20" i="10" s="1"/>
  <c r="G22" i="10"/>
  <c r="H22" i="10" s="1"/>
  <c r="L22" i="10" s="1"/>
  <c r="G24" i="10"/>
  <c r="H24" i="10" s="1"/>
  <c r="L24" i="10" s="1"/>
  <c r="G26" i="10"/>
  <c r="H26" i="10" s="1"/>
  <c r="L26" i="10" s="1"/>
  <c r="G28" i="10"/>
  <c r="H28" i="10" s="1"/>
  <c r="L28" i="10" s="1"/>
  <c r="G91" i="10"/>
  <c r="H91" i="10" s="1"/>
  <c r="L91" i="10" s="1"/>
  <c r="G96" i="10"/>
  <c r="H96" i="10" s="1"/>
  <c r="L96" i="10" s="1"/>
  <c r="G98" i="10"/>
  <c r="H98" i="10" s="1"/>
  <c r="L98" i="10" s="1"/>
  <c r="G100" i="10"/>
  <c r="H100" i="10" s="1"/>
  <c r="L100" i="10" s="1"/>
  <c r="G50" i="7"/>
  <c r="H50" i="7" s="1"/>
  <c r="L50" i="7" s="1"/>
  <c r="G20" i="7"/>
  <c r="H20" i="7" s="1"/>
  <c r="L20" i="7" s="1"/>
  <c r="G22" i="7"/>
  <c r="H22" i="7" s="1"/>
  <c r="L22" i="7" s="1"/>
  <c r="G24" i="7"/>
  <c r="H24" i="7" s="1"/>
  <c r="L24" i="7" s="1"/>
  <c r="G49" i="7"/>
  <c r="H49" i="7" s="1"/>
  <c r="L49" i="7" s="1"/>
  <c r="G51" i="7"/>
  <c r="H51" i="7" s="1"/>
  <c r="L51" i="7" s="1"/>
  <c r="G53" i="7"/>
  <c r="H53" i="7" s="1"/>
  <c r="L53" i="7" s="1"/>
  <c r="G55" i="7"/>
  <c r="H55" i="7" s="1"/>
  <c r="L55" i="7" s="1"/>
  <c r="G20" i="11"/>
  <c r="H20" i="11" s="1"/>
  <c r="G22" i="11"/>
  <c r="H22" i="11" s="1"/>
  <c r="L22" i="11" s="1"/>
  <c r="G24" i="11"/>
  <c r="H24" i="11" s="1"/>
  <c r="L24" i="11" s="1"/>
  <c r="G26" i="11"/>
  <c r="H26" i="11" s="1"/>
  <c r="L26" i="11" s="1"/>
  <c r="G28" i="11"/>
  <c r="H28" i="11" s="1"/>
  <c r="L28" i="11" s="1"/>
  <c r="G30" i="11"/>
  <c r="H30" i="11" s="1"/>
  <c r="L30" i="11" s="1"/>
  <c r="G32" i="11"/>
  <c r="H32" i="11" s="1"/>
  <c r="L32" i="11" s="1"/>
  <c r="G34" i="11"/>
  <c r="H34" i="11" s="1"/>
  <c r="L34" i="11" s="1"/>
  <c r="G36" i="11"/>
  <c r="G38" i="11"/>
  <c r="H38" i="11" s="1"/>
  <c r="L38" i="11" s="1"/>
  <c r="G40" i="11"/>
  <c r="H40" i="11" s="1"/>
  <c r="L40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H27" i="11" s="1"/>
  <c r="L27" i="11" s="1"/>
  <c r="G29" i="11"/>
  <c r="H29" i="11" s="1"/>
  <c r="L29" i="11" s="1"/>
  <c r="G31" i="11"/>
  <c r="H31" i="11" s="1"/>
  <c r="L31" i="11" s="1"/>
  <c r="G33" i="11"/>
  <c r="H33" i="11" s="1"/>
  <c r="L33" i="11" s="1"/>
  <c r="G35" i="11"/>
  <c r="H35" i="11" s="1"/>
  <c r="L35" i="11" s="1"/>
  <c r="G37" i="11"/>
  <c r="H37" i="11" s="1"/>
  <c r="L37" i="11" s="1"/>
  <c r="G39" i="11"/>
  <c r="H39" i="11" s="1"/>
  <c r="L39" i="11" s="1"/>
  <c r="G42" i="11"/>
  <c r="C40" i="11"/>
  <c r="C38" i="11"/>
  <c r="C36" i="11"/>
  <c r="C34" i="11"/>
  <c r="C32" i="11"/>
  <c r="C30" i="11"/>
  <c r="C28" i="11"/>
  <c r="C26" i="11"/>
  <c r="C24" i="11"/>
  <c r="C22" i="11"/>
  <c r="H41" i="7" l="1"/>
  <c r="H36" i="11"/>
  <c r="H42" i="11" s="1"/>
  <c r="L17" i="12"/>
  <c r="H61" i="12"/>
  <c r="L19" i="10"/>
  <c r="L103" i="10" s="1"/>
  <c r="L17" i="19" s="1"/>
  <c r="H103" i="10"/>
  <c r="L20" i="11"/>
  <c r="L19" i="7"/>
  <c r="H57" i="7"/>
  <c r="H18" i="19" s="1"/>
  <c r="F30" i="19"/>
  <c r="K30" i="19"/>
  <c r="L41" i="7" l="1"/>
  <c r="L57" i="7" s="1"/>
  <c r="L18" i="19" s="1"/>
  <c r="L36" i="11"/>
  <c r="L61" i="12"/>
  <c r="H25" i="19"/>
  <c r="L42" i="11" l="1"/>
  <c r="L25" i="19" s="1"/>
  <c r="H30" i="19"/>
  <c r="L30" i="19"/>
  <c r="K28" i="19" l="1"/>
  <c r="K34" i="19" l="1"/>
  <c r="L28" i="19"/>
  <c r="H17" i="19"/>
  <c r="H28" i="19" s="1"/>
  <c r="F28" i="19"/>
  <c r="K36" i="19" l="1"/>
  <c r="K38" i="19" s="1"/>
  <c r="H34" i="19"/>
  <c r="H36" i="19" s="1"/>
  <c r="F34" i="19"/>
  <c r="L34" i="19"/>
  <c r="L38" i="19" l="1"/>
  <c r="H38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tc={7C15787F-2D1E-444D-AC42-AC94A1F6DEF5}</author>
  </authors>
  <commentList>
    <comment ref="C10" authorId="0" shapeId="0" xr:uid="{7C15787F-2D1E-444D-AC42-AC94A1F6DE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Are we expecting quotations in foreign currency? </t>
      </text>
    </comment>
  </commentList>
</comments>
</file>

<file path=xl/sharedStrings.xml><?xml version="1.0" encoding="utf-8"?>
<sst xmlns="http://schemas.openxmlformats.org/spreadsheetml/2006/main" count="749" uniqueCount="191">
  <si>
    <t>TENDERER :</t>
  </si>
  <si>
    <t>Tenderer  Company name</t>
  </si>
  <si>
    <t>Project Name</t>
  </si>
  <si>
    <t>Security Access Control</t>
  </si>
  <si>
    <t>Foreign Currency:</t>
  </si>
  <si>
    <t>FC</t>
  </si>
  <si>
    <t>ROE: 1R=</t>
  </si>
  <si>
    <t>Date:</t>
  </si>
  <si>
    <t>This file contains the following sheets:</t>
  </si>
  <si>
    <t>G1 SUMMARY</t>
  </si>
  <si>
    <t>Summary of all sheets.</t>
  </si>
  <si>
    <t>G2_1 PMP</t>
  </si>
  <si>
    <t>Project management and associated costs.</t>
  </si>
  <si>
    <t>G2_2 ILS</t>
  </si>
  <si>
    <t>Logistic Support and associated costs.</t>
  </si>
  <si>
    <t>G3_1 to 3</t>
  </si>
  <si>
    <t>All items and associated cost on the equipment per site.</t>
  </si>
  <si>
    <t>G4 Miscellaneous</t>
  </si>
  <si>
    <t>All miscellaneous items costs</t>
  </si>
  <si>
    <t>G5 Options</t>
  </si>
  <si>
    <t>All optional items and costs</t>
  </si>
  <si>
    <t>G6_1 Support Contract (Base)</t>
  </si>
  <si>
    <t>10 Year maintenance contract at base cost. Please provide details.</t>
  </si>
  <si>
    <t>G6_2 Support Contract (Inflated)</t>
  </si>
  <si>
    <t>10 Year maintenance contract including inflation. Please provide details.</t>
  </si>
  <si>
    <t>TENDER PRICE SCHEDULE: APPENDIX G1</t>
  </si>
  <si>
    <t>DESCRIPTION :</t>
  </si>
  <si>
    <t>Item Nr:</t>
  </si>
  <si>
    <t>G1</t>
  </si>
  <si>
    <t>Item Description:</t>
  </si>
  <si>
    <t>SUMMARY</t>
  </si>
  <si>
    <t>ROE: 1R =</t>
  </si>
  <si>
    <t>Overseas Items</t>
  </si>
  <si>
    <t>Local Items</t>
  </si>
  <si>
    <t>Schedule Item Number</t>
  </si>
  <si>
    <t>Description</t>
  </si>
  <si>
    <t>Foreign Currency</t>
  </si>
  <si>
    <t>Quantity</t>
  </si>
  <si>
    <t>Foreign Amount Unit Cost</t>
  </si>
  <si>
    <t>Foreign Amount  Total Cost</t>
  </si>
  <si>
    <t>Total Foreign Cost in Rands</t>
  </si>
  <si>
    <t>Local Amount Unit Cost</t>
  </si>
  <si>
    <t>Local Amount Total Cost</t>
  </si>
  <si>
    <t>Total Rands</t>
  </si>
  <si>
    <t>G2</t>
  </si>
  <si>
    <t>SERVICES</t>
  </si>
  <si>
    <t>G2.1</t>
  </si>
  <si>
    <t>Project Management</t>
  </si>
  <si>
    <t>G2.2</t>
  </si>
  <si>
    <t>Integrated Logistic Support</t>
  </si>
  <si>
    <t>G3</t>
  </si>
  <si>
    <t>INSTALLATION and MATERIALS</t>
  </si>
  <si>
    <t>G3.1</t>
  </si>
  <si>
    <t>G3.2</t>
  </si>
  <si>
    <t>G3.3</t>
  </si>
  <si>
    <t>G4</t>
  </si>
  <si>
    <t>MISCELLANEOUS</t>
  </si>
  <si>
    <t>TOTAL EQUIPMENT EXCLUDING OPTIONS :</t>
  </si>
  <si>
    <t>G5</t>
  </si>
  <si>
    <t>OPTIONS</t>
  </si>
  <si>
    <t>G6.1</t>
  </si>
  <si>
    <t>SUPPORT CONTRACT with Inflation</t>
  </si>
  <si>
    <t>GRAND TOTAL :</t>
  </si>
  <si>
    <t>VAT (15%)</t>
  </si>
  <si>
    <t>GRAND TOTAL (Volume 1A Form of Bid):</t>
  </si>
  <si>
    <t>TENDER PRICE SCHEDULE: APPENDIX G2.1</t>
  </si>
  <si>
    <t>(EXCLUDING VALUE ADDED TAX)</t>
  </si>
  <si>
    <t>PROJECT :</t>
  </si>
  <si>
    <t>{All project Management items, with at least the following items}</t>
  </si>
  <si>
    <t>2.1.1</t>
  </si>
  <si>
    <t>Documents:</t>
  </si>
  <si>
    <t>Project Status Reports</t>
  </si>
  <si>
    <t>As-Built Drawings</t>
  </si>
  <si>
    <t>Master Project Schedule</t>
  </si>
  <si>
    <t>Safety Plan</t>
  </si>
  <si>
    <t>2.1.2</t>
  </si>
  <si>
    <t>Acceptance Tests</t>
  </si>
  <si>
    <t>Bram Fisher Airport (FABL)</t>
  </si>
  <si>
    <t>George Airport (FAGG)</t>
  </si>
  <si>
    <r>
      <t>King Phalo</t>
    </r>
    <r>
      <rPr>
        <sz val="10"/>
        <color rgb="FF000000"/>
        <rFont val="Arial"/>
        <family val="2"/>
      </rPr>
      <t xml:space="preserve"> Airport (FAEL)</t>
    </r>
  </si>
  <si>
    <t>Upington Airport (FAUP)</t>
  </si>
  <si>
    <r>
      <t xml:space="preserve">Chief Dawid Stuurman </t>
    </r>
    <r>
      <rPr>
        <sz val="10"/>
        <color rgb="FF000000"/>
        <rFont val="Arial"/>
        <family val="2"/>
      </rPr>
      <t>Airport (FAPE)</t>
    </r>
  </si>
  <si>
    <t>Kimberley Airport (FAKM)</t>
  </si>
  <si>
    <t>Wonderboom (FAWB)</t>
  </si>
  <si>
    <t>Rand Aiport (FAGM)</t>
  </si>
  <si>
    <t>Mahikeng Airport (FAMM)</t>
  </si>
  <si>
    <t>Polokwane Airport (FAPP)</t>
  </si>
  <si>
    <r>
      <t xml:space="preserve">Kruger </t>
    </r>
    <r>
      <rPr>
        <sz val="10"/>
        <rFont val="Arial"/>
        <family val="2"/>
      </rPr>
      <t xml:space="preserve">Mpumalanga </t>
    </r>
    <r>
      <rPr>
        <sz val="10"/>
        <color rgb="FF000000"/>
        <rFont val="Arial"/>
        <family val="2"/>
      </rPr>
      <t>Airport (FAKN)</t>
    </r>
  </si>
  <si>
    <t>Mthatha Airport (FAUT)</t>
  </si>
  <si>
    <t>Cape Town (FACT)</t>
  </si>
  <si>
    <t>OR Tambo International Airport (FAOR)</t>
  </si>
  <si>
    <t>Centralized Security</t>
  </si>
  <si>
    <t>2.1.3</t>
  </si>
  <si>
    <t>Project Management Services</t>
  </si>
  <si>
    <t>All PM Services</t>
  </si>
  <si>
    <t>Installation and Commissioning</t>
  </si>
  <si>
    <t>Decommissioning and Disposal</t>
  </si>
  <si>
    <t>2.1.4</t>
  </si>
  <si>
    <t>Shipping, Insurance &amp; Associated costs</t>
  </si>
  <si>
    <t>Shipping</t>
  </si>
  <si>
    <t>Insurance</t>
  </si>
  <si>
    <t>TENDER PRICE SCHEDULE: APPENDIX G2.2</t>
  </si>
  <si>
    <t>{ All logistic support items with at least the following items}</t>
  </si>
  <si>
    <t>2.2.1</t>
  </si>
  <si>
    <t>Logistic Support Services</t>
  </si>
  <si>
    <t>Logistic Support</t>
  </si>
  <si>
    <t>Training</t>
  </si>
  <si>
    <t>2.2.2</t>
  </si>
  <si>
    <t>Documents</t>
  </si>
  <si>
    <t>Integrated Logistic Support Plan</t>
  </si>
  <si>
    <t>2.2.3</t>
  </si>
  <si>
    <t>Spares</t>
  </si>
  <si>
    <t>2.2.4</t>
  </si>
  <si>
    <t>Warranty</t>
  </si>
  <si>
    <t>TENDER PRICE SCHEDULE: APPENDIX G3.1</t>
  </si>
  <si>
    <t>ACSA ATSU</t>
  </si>
  <si>
    <t>Description
{Equipment Common to all site}</t>
  </si>
  <si>
    <t>(All equipment as required, with at least the following headings.)</t>
  </si>
  <si>
    <t>3.1.1</t>
  </si>
  <si>
    <t>Access Points</t>
  </si>
  <si>
    <t>Indoor Readers</t>
  </si>
  <si>
    <t>Outdoor Readers</t>
  </si>
  <si>
    <t xml:space="preserve">Outdoor weatherproof housing </t>
  </si>
  <si>
    <t>Door controllers</t>
  </si>
  <si>
    <t>Locking mechanisms (Magnetic door lock)</t>
  </si>
  <si>
    <t>Automatic door closure</t>
  </si>
  <si>
    <t xml:space="preserve">Door open/close sensor </t>
  </si>
  <si>
    <t xml:space="preserve">Bypass key switch </t>
  </si>
  <si>
    <t xml:space="preserve">Resettable emergency door release </t>
  </si>
  <si>
    <t>Battery Backup</t>
  </si>
  <si>
    <t>Access Control System</t>
  </si>
  <si>
    <t>System Software</t>
  </si>
  <si>
    <t>Equipment Cabinet (Freestanding)</t>
  </si>
  <si>
    <t>Servers</t>
  </si>
  <si>
    <t>Network Switches</t>
  </si>
  <si>
    <t>Desktop for enrolment of new users 20-inch All-in-one PC</t>
  </si>
  <si>
    <t>Biometrics enrolment reader/writer</t>
  </si>
  <si>
    <t>Card printing machine</t>
  </si>
  <si>
    <t>Colour printer ribbon (Spare)</t>
  </si>
  <si>
    <t>Other</t>
  </si>
  <si>
    <t>Surge Arrestors</t>
  </si>
  <si>
    <t>CAT6 Ethernet Cables (50m per device)</t>
  </si>
  <si>
    <t>Cable ducting/trunking (50m per device)</t>
  </si>
  <si>
    <t>RFID Cards</t>
  </si>
  <si>
    <t>PVC Cards</t>
  </si>
  <si>
    <t>Electrical Compliance Certificate</t>
  </si>
  <si>
    <t>3.1.2</t>
  </si>
  <si>
    <t>3.1.3</t>
  </si>
  <si>
    <t>King Phalo Airport (FAEL)</t>
  </si>
  <si>
    <t>3.1.4</t>
  </si>
  <si>
    <t>3.1.5</t>
  </si>
  <si>
    <t>Chief Dawid Stuurman Airport (FAPE)</t>
  </si>
  <si>
    <t>3.1.6</t>
  </si>
  <si>
    <t>TENDER PRICE SCHEDULE: APPENDIX G3.2</t>
  </si>
  <si>
    <t>Non-ACSA ATSU</t>
  </si>
  <si>
    <t>3.2.1</t>
  </si>
  <si>
    <t>Equipment Cabinet (Wall Mounted)</t>
  </si>
  <si>
    <t>3.2.2</t>
  </si>
  <si>
    <t>3.2.3</t>
  </si>
  <si>
    <t>3.2.4</t>
  </si>
  <si>
    <t>3.2.5</t>
  </si>
  <si>
    <t>Kruger Mpumalanga Airport (FAKN)</t>
  </si>
  <si>
    <t>3.2.6</t>
  </si>
  <si>
    <t>TENDER PRICE SCHEDULE: APPENDIX G3.3</t>
  </si>
  <si>
    <t>Monitoring Stations</t>
  </si>
  <si>
    <t>Central Operator Position</t>
  </si>
  <si>
    <t>Centralized Operator Position</t>
  </si>
  <si>
    <t>Monitor screens (32”)</t>
  </si>
  <si>
    <t>Cape Town (FACT) Operator Position</t>
  </si>
  <si>
    <t>OR Tambo International Airport (FAOR) Operator Position</t>
  </si>
  <si>
    <t>TENDER PRICE SCHEDULE: APPENDIX G4</t>
  </si>
  <si>
    <t>(Items and services necessary for the installation, commissioning, operation and maintenance of the system and not included elsewhere.)</t>
  </si>
  <si>
    <t>(To be individually itemized and priced.)</t>
  </si>
  <si>
    <t>TENDER PRICE SCHEDULE: APPENDIX G5</t>
  </si>
  <si>
    <t>G5.1</t>
  </si>
  <si>
    <t>TENDER PRICE SCHEDULE: APPENDIX G6</t>
  </si>
  <si>
    <t>Support Contract in base cost</t>
  </si>
  <si>
    <t>{Details of the proposed maintenance contract must be included on this price schedule}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</si>
  <si>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</si>
  <si>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</si>
  <si>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</si>
  <si>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</si>
  <si>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</si>
  <si>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</si>
  <si>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</si>
  <si>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</si>
  <si>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</si>
  <si>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</si>
  <si>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G6.2</t>
  </si>
  <si>
    <t>Support Contract with Inflation</t>
  </si>
  <si>
    <t>Foreign Currancy: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</si>
</sst>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</numFmts>
  <fonts count="12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7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6" xfId="0" applyFont="1" applyBorder="1" applyProtection="1">
      <protection locked="0"/>
    </xf>
    <xf numFmtId="164" fontId="2" fillId="0" borderId="8" xfId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center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Protection="1"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164" fontId="3" fillId="2" borderId="26" xfId="1" applyFont="1" applyFill="1" applyBorder="1" applyAlignment="1" applyProtection="1">
      <alignment horizontal="center"/>
      <protection locked="0"/>
    </xf>
    <xf numFmtId="164" fontId="2" fillId="0" borderId="19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/>
    <xf numFmtId="164" fontId="3" fillId="2" borderId="39" xfId="1" applyFont="1" applyFill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7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" fontId="2" fillId="0" borderId="18" xfId="1" applyNumberFormat="1" applyFont="1" applyFill="1" applyBorder="1" applyAlignment="1" applyProtection="1">
      <alignment horizontal="center"/>
      <protection locked="0"/>
    </xf>
    <xf numFmtId="164" fontId="2" fillId="0" borderId="0" xfId="1" applyFont="1" applyFill="1" applyProtection="1">
      <protection locked="0"/>
    </xf>
    <xf numFmtId="164" fontId="3" fillId="0" borderId="0" xfId="1" applyFont="1" applyFill="1" applyProtection="1">
      <protection locked="0"/>
    </xf>
    <xf numFmtId="164" fontId="7" fillId="0" borderId="0" xfId="1" applyFont="1" applyProtection="1"/>
    <xf numFmtId="0" fontId="6" fillId="4" borderId="1" xfId="0" applyFont="1" applyFill="1" applyBorder="1" applyAlignment="1" applyProtection="1">
      <alignment horizontal="left" indent="1"/>
      <protection locked="0"/>
    </xf>
    <xf numFmtId="0" fontId="6" fillId="4" borderId="1" xfId="0" applyFont="1" applyFill="1" applyBorder="1" applyProtection="1">
      <protection locked="0"/>
    </xf>
    <xf numFmtId="0" fontId="2" fillId="0" borderId="26" xfId="0" applyFont="1" applyBorder="1" applyAlignment="1" applyProtection="1">
      <alignment horizontal="left" indent="1"/>
      <protection locked="0"/>
    </xf>
    <xf numFmtId="0" fontId="2" fillId="2" borderId="26" xfId="0" applyFont="1" applyFill="1" applyBorder="1" applyAlignment="1" applyProtection="1">
      <alignment horizontal="left" indent="1"/>
      <protection locked="0"/>
    </xf>
    <xf numFmtId="0" fontId="6" fillId="4" borderId="3" xfId="0" applyFont="1" applyFill="1" applyBorder="1" applyProtection="1">
      <protection locked="0"/>
    </xf>
    <xf numFmtId="0" fontId="6" fillId="4" borderId="2" xfId="0" applyFont="1" applyFill="1" applyBorder="1" applyProtection="1">
      <protection locked="0"/>
    </xf>
    <xf numFmtId="0" fontId="6" fillId="4" borderId="61" xfId="0" applyFont="1" applyFill="1" applyBorder="1" applyAlignment="1" applyProtection="1">
      <alignment horizontal="left" indent="1"/>
      <protection locked="0"/>
    </xf>
    <xf numFmtId="0" fontId="6" fillId="4" borderId="62" xfId="0" applyFont="1" applyFill="1" applyBorder="1" applyProtection="1"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6" fillId="4" borderId="64" xfId="0" applyFont="1" applyFill="1" applyBorder="1" applyProtection="1">
      <protection locked="0"/>
    </xf>
    <xf numFmtId="0" fontId="6" fillId="4" borderId="61" xfId="0" applyFont="1" applyFill="1" applyBorder="1" applyProtection="1">
      <protection locked="0"/>
    </xf>
    <xf numFmtId="0" fontId="2" fillId="0" borderId="55" xfId="0" applyFont="1" applyBorder="1" applyProtection="1"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3" fillId="3" borderId="14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left" indent="5"/>
      <protection locked="0"/>
    </xf>
    <xf numFmtId="0" fontId="3" fillId="3" borderId="15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8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3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32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Alignment="1" applyProtection="1">
      <alignment vertical="top"/>
      <protection hidden="1"/>
    </xf>
    <xf numFmtId="0" fontId="2" fillId="0" borderId="35" xfId="0" applyFont="1" applyBorder="1" applyProtection="1">
      <protection hidden="1"/>
    </xf>
    <xf numFmtId="0" fontId="2" fillId="0" borderId="29" xfId="0" applyFont="1" applyBorder="1" applyAlignment="1" applyProtection="1">
      <alignment vertical="top"/>
      <protection hidden="1"/>
    </xf>
    <xf numFmtId="0" fontId="2" fillId="2" borderId="12" xfId="0" applyFont="1" applyFill="1" applyBorder="1"/>
    <xf numFmtId="0" fontId="2" fillId="2" borderId="13" xfId="0" applyFont="1" applyFill="1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left" indent="1"/>
    </xf>
    <xf numFmtId="0" fontId="6" fillId="4" borderId="2" xfId="0" applyFont="1" applyFill="1" applyBorder="1"/>
    <xf numFmtId="0" fontId="6" fillId="4" borderId="3" xfId="0" applyFont="1" applyFill="1" applyBorder="1"/>
    <xf numFmtId="0" fontId="6" fillId="4" borderId="1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2" fillId="0" borderId="3" xfId="0" applyFont="1" applyBorder="1" applyAlignment="1">
      <alignment horizontal="center"/>
    </xf>
    <xf numFmtId="0" fontId="3" fillId="3" borderId="16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center"/>
    </xf>
    <xf numFmtId="1" fontId="3" fillId="3" borderId="14" xfId="0" applyNumberFormat="1" applyFont="1" applyFill="1" applyBorder="1" applyAlignment="1">
      <alignment horizontal="center"/>
    </xf>
    <xf numFmtId="164" fontId="3" fillId="3" borderId="14" xfId="1" applyFont="1" applyFill="1" applyBorder="1" applyAlignment="1" applyProtection="1">
      <alignment horizontal="center"/>
    </xf>
    <xf numFmtId="168" fontId="3" fillId="3" borderId="14" xfId="1" applyNumberFormat="1" applyFont="1" applyFill="1" applyBorder="1" applyAlignment="1" applyProtection="1">
      <alignment horizontal="center"/>
    </xf>
    <xf numFmtId="164" fontId="3" fillId="3" borderId="15" xfId="1" applyFont="1" applyFill="1" applyBorder="1" applyAlignment="1" applyProtection="1">
      <alignment horizont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2" fillId="2" borderId="11" xfId="0" applyFont="1" applyFill="1" applyBorder="1"/>
    <xf numFmtId="0" fontId="2" fillId="2" borderId="61" xfId="0" applyFont="1" applyFill="1" applyBorder="1"/>
    <xf numFmtId="0" fontId="2" fillId="2" borderId="62" xfId="0" applyFont="1" applyFill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6" xfId="1" applyFont="1" applyFill="1" applyBorder="1" applyProtection="1"/>
    <xf numFmtId="1" fontId="2" fillId="0" borderId="3" xfId="0" applyNumberFormat="1" applyFont="1" applyBorder="1" applyAlignment="1">
      <alignment horizontal="center"/>
    </xf>
    <xf numFmtId="164" fontId="2" fillId="0" borderId="2" xfId="1" applyFont="1" applyFill="1" applyBorder="1" applyProtection="1"/>
    <xf numFmtId="164" fontId="2" fillId="0" borderId="39" xfId="1" applyFont="1" applyFill="1" applyBorder="1" applyProtection="1"/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right"/>
    </xf>
    <xf numFmtId="164" fontId="6" fillId="3" borderId="14" xfId="1" applyFont="1" applyFill="1" applyBorder="1" applyAlignment="1" applyProtection="1">
      <alignment horizontal="center"/>
    </xf>
    <xf numFmtId="164" fontId="6" fillId="3" borderId="37" xfId="1" applyFont="1" applyFill="1" applyBorder="1" applyAlignment="1" applyProtection="1">
      <alignment horizontal="center"/>
    </xf>
    <xf numFmtId="164" fontId="6" fillId="3" borderId="69" xfId="1" applyFont="1" applyFill="1" applyBorder="1" applyAlignment="1" applyProtection="1">
      <alignment horizontal="center"/>
    </xf>
    <xf numFmtId="164" fontId="6" fillId="3" borderId="16" xfId="1" applyFont="1" applyFill="1" applyBorder="1" applyAlignment="1" applyProtection="1">
      <alignment horizontal="center"/>
    </xf>
    <xf numFmtId="164" fontId="6" fillId="3" borderId="40" xfId="1" applyFont="1" applyFill="1" applyBorder="1" applyAlignment="1" applyProtection="1">
      <alignment horizontal="center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39" xfId="1" applyFont="1" applyFill="1" applyBorder="1" applyAlignment="1" applyProtection="1">
      <alignment horizontal="center"/>
    </xf>
    <xf numFmtId="0" fontId="6" fillId="3" borderId="1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3" borderId="16" xfId="1" applyFont="1" applyFill="1" applyBorder="1" applyAlignment="1" applyProtection="1">
      <alignment horizontal="center"/>
    </xf>
    <xf numFmtId="164" fontId="3" fillId="3" borderId="40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4" fontId="3" fillId="3" borderId="37" xfId="1" applyFont="1" applyFill="1" applyBorder="1" applyAlignment="1" applyProtection="1">
      <alignment horizontal="center"/>
    </xf>
    <xf numFmtId="1" fontId="3" fillId="3" borderId="15" xfId="1" applyNumberFormat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6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9" xfId="1" applyFont="1" applyFill="1" applyBorder="1" applyAlignment="1" applyProtection="1">
      <alignment horizontal="center"/>
    </xf>
    <xf numFmtId="164" fontId="2" fillId="0" borderId="1" xfId="1" applyFont="1" applyFill="1" applyBorder="1" applyAlignment="1" applyProtection="1">
      <alignment horizontal="center"/>
    </xf>
    <xf numFmtId="0" fontId="3" fillId="3" borderId="37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3" fillId="0" borderId="26" xfId="1" applyFont="1" applyFill="1" applyBorder="1" applyAlignment="1" applyProtection="1">
      <alignment horizontal="center"/>
    </xf>
    <xf numFmtId="164" fontId="3" fillId="0" borderId="39" xfId="1" applyFont="1" applyFill="1" applyBorder="1" applyAlignment="1" applyProtection="1">
      <alignment horizontal="center"/>
    </xf>
    <xf numFmtId="0" fontId="6" fillId="4" borderId="39" xfId="0" applyFont="1" applyFill="1" applyBorder="1"/>
    <xf numFmtId="0" fontId="6" fillId="4" borderId="62" xfId="0" applyFont="1" applyFill="1" applyBorder="1"/>
    <xf numFmtId="0" fontId="6" fillId="4" borderId="63" xfId="0" applyFont="1" applyFill="1" applyBorder="1"/>
    <xf numFmtId="164" fontId="3" fillId="3" borderId="58" xfId="1" applyFont="1" applyFill="1" applyBorder="1" applyAlignment="1" applyProtection="1">
      <alignment horizontal="center"/>
    </xf>
    <xf numFmtId="168" fontId="3" fillId="3" borderId="58" xfId="1" applyNumberFormat="1" applyFont="1" applyFill="1" applyBorder="1" applyAlignment="1" applyProtection="1">
      <alignment horizontal="center"/>
    </xf>
    <xf numFmtId="164" fontId="3" fillId="3" borderId="59" xfId="1" applyFont="1" applyFill="1" applyBorder="1" applyAlignment="1" applyProtection="1">
      <alignment horizontal="center"/>
    </xf>
    <xf numFmtId="0" fontId="6" fillId="4" borderId="65" xfId="0" applyFont="1" applyFill="1" applyBorder="1"/>
    <xf numFmtId="164" fontId="3" fillId="3" borderId="67" xfId="1" applyFont="1" applyFill="1" applyBorder="1" applyAlignment="1" applyProtection="1">
      <alignment horizontal="center"/>
    </xf>
    <xf numFmtId="0" fontId="3" fillId="3" borderId="57" xfId="0" applyFont="1" applyFill="1" applyBorder="1" applyAlignment="1">
      <alignment horizontal="right"/>
    </xf>
    <xf numFmtId="0" fontId="3" fillId="3" borderId="56" xfId="0" applyFont="1" applyFill="1" applyBorder="1" applyAlignment="1">
      <alignment horizontal="center"/>
    </xf>
    <xf numFmtId="1" fontId="3" fillId="3" borderId="58" xfId="0" applyNumberFormat="1" applyFont="1" applyFill="1" applyBorder="1" applyAlignment="1">
      <alignment horizontal="center"/>
    </xf>
    <xf numFmtId="1" fontId="3" fillId="3" borderId="56" xfId="1" applyNumberFormat="1" applyFont="1" applyFill="1" applyBorder="1" applyAlignment="1" applyProtection="1">
      <alignment horizontal="center"/>
    </xf>
    <xf numFmtId="0" fontId="2" fillId="5" borderId="1" xfId="0" applyFont="1" applyFill="1" applyBorder="1" applyAlignment="1" applyProtection="1">
      <alignment horizontal="left" vertical="top" indent="1"/>
      <protection hidden="1"/>
    </xf>
    <xf numFmtId="0" fontId="2" fillId="5" borderId="3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 applyProtection="1">
      <alignment horizontal="left" indent="1"/>
      <protection locked="0"/>
    </xf>
    <xf numFmtId="0" fontId="2" fillId="5" borderId="26" xfId="0" applyFont="1" applyFill="1" applyBorder="1" applyAlignment="1" applyProtection="1">
      <alignment horizontal="left" indent="1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3" fillId="3" borderId="69" xfId="0" applyFont="1" applyFill="1" applyBorder="1" applyAlignment="1">
      <alignment horizontal="center"/>
    </xf>
    <xf numFmtId="0" fontId="2" fillId="2" borderId="26" xfId="0" applyFont="1" applyFill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horizontal="left"/>
      <protection locked="0"/>
    </xf>
    <xf numFmtId="0" fontId="2" fillId="6" borderId="26" xfId="0" applyFont="1" applyFill="1" applyBorder="1" applyAlignment="1" applyProtection="1">
      <alignment horizontal="left"/>
      <protection locked="0"/>
    </xf>
    <xf numFmtId="0" fontId="2" fillId="6" borderId="26" xfId="0" applyFont="1" applyFill="1" applyBorder="1" applyAlignment="1" applyProtection="1">
      <alignment horizontal="left" indent="1"/>
      <protection locked="0"/>
    </xf>
    <xf numFmtId="0" fontId="2" fillId="6" borderId="26" xfId="0" applyFont="1" applyFill="1" applyBorder="1" applyAlignment="1" applyProtection="1">
      <alignment horizontal="left" indent="2"/>
      <protection locked="0"/>
    </xf>
    <xf numFmtId="0" fontId="2" fillId="6" borderId="71" xfId="0" applyFont="1" applyFill="1" applyBorder="1" applyAlignment="1" applyProtection="1">
      <alignment horizontal="left" indent="1"/>
      <protection locked="0"/>
    </xf>
    <xf numFmtId="0" fontId="3" fillId="3" borderId="59" xfId="0" applyFont="1" applyFill="1" applyBorder="1" applyAlignment="1">
      <alignment horizontal="right"/>
    </xf>
    <xf numFmtId="0" fontId="3" fillId="6" borderId="26" xfId="0" applyFont="1" applyFill="1" applyBorder="1" applyAlignment="1" applyProtection="1">
      <alignment horizontal="left"/>
      <protection locked="0"/>
    </xf>
    <xf numFmtId="0" fontId="3" fillId="6" borderId="3" xfId="0" applyFont="1" applyFill="1" applyBorder="1" applyAlignment="1" applyProtection="1">
      <alignment horizontal="center"/>
      <protection locked="0"/>
    </xf>
    <xf numFmtId="1" fontId="3" fillId="6" borderId="1" xfId="0" applyNumberFormat="1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Protection="1">
      <protection locked="0"/>
    </xf>
    <xf numFmtId="0" fontId="3" fillId="6" borderId="1" xfId="0" applyFont="1" applyFill="1" applyBorder="1"/>
    <xf numFmtId="0" fontId="3" fillId="6" borderId="26" xfId="0" applyFont="1" applyFill="1" applyBorder="1"/>
    <xf numFmtId="1" fontId="3" fillId="6" borderId="3" xfId="0" applyNumberFormat="1" applyFont="1" applyFill="1" applyBorder="1" applyAlignment="1" applyProtection="1">
      <alignment horizontal="center"/>
      <protection locked="0"/>
    </xf>
    <xf numFmtId="0" fontId="3" fillId="6" borderId="39" xfId="0" applyFont="1" applyFill="1" applyBorder="1"/>
    <xf numFmtId="0" fontId="3" fillId="6" borderId="3" xfId="0" applyFont="1" applyFill="1" applyBorder="1" applyAlignment="1" applyProtection="1">
      <alignment horizontal="left" indent="2"/>
      <protection locked="0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3" fillId="6" borderId="3" xfId="0" applyFont="1" applyFill="1" applyBorder="1"/>
    <xf numFmtId="1" fontId="3" fillId="6" borderId="1" xfId="0" applyNumberFormat="1" applyFont="1" applyFill="1" applyBorder="1" applyAlignment="1">
      <alignment horizontal="center"/>
    </xf>
    <xf numFmtId="164" fontId="3" fillId="6" borderId="1" xfId="1" applyFont="1" applyFill="1" applyBorder="1" applyProtection="1"/>
    <xf numFmtId="164" fontId="3" fillId="6" borderId="26" xfId="1" applyFont="1" applyFill="1" applyBorder="1" applyProtection="1"/>
    <xf numFmtId="1" fontId="3" fillId="6" borderId="3" xfId="0" applyNumberFormat="1" applyFont="1" applyFill="1" applyBorder="1" applyAlignment="1">
      <alignment horizontal="center"/>
    </xf>
    <xf numFmtId="164" fontId="3" fillId="6" borderId="27" xfId="1" applyFont="1" applyFill="1" applyBorder="1" applyProtection="1"/>
    <xf numFmtId="0" fontId="2" fillId="6" borderId="26" xfId="0" applyFont="1" applyFill="1" applyBorder="1" applyAlignment="1" applyProtection="1">
      <alignment vertical="top" wrapText="1"/>
      <protection locked="0"/>
    </xf>
    <xf numFmtId="1" fontId="2" fillId="6" borderId="1" xfId="0" applyNumberFormat="1" applyFont="1" applyFill="1" applyBorder="1" applyAlignment="1" applyProtection="1">
      <alignment horizontal="center"/>
      <protection locked="0"/>
    </xf>
    <xf numFmtId="164" fontId="2" fillId="6" borderId="1" xfId="1" applyFont="1" applyFill="1" applyBorder="1" applyAlignment="1" applyProtection="1">
      <alignment horizontal="center"/>
      <protection locked="0"/>
    </xf>
    <xf numFmtId="168" fontId="2" fillId="6" borderId="1" xfId="1" applyNumberFormat="1" applyFont="1" applyFill="1" applyBorder="1" applyAlignment="1" applyProtection="1">
      <alignment horizontal="center"/>
      <protection locked="0"/>
    </xf>
    <xf numFmtId="164" fontId="2" fillId="6" borderId="26" xfId="1" applyFont="1" applyFill="1" applyBorder="1" applyAlignment="1" applyProtection="1">
      <alignment horizontal="center"/>
      <protection locked="0"/>
    </xf>
    <xf numFmtId="1" fontId="2" fillId="6" borderId="3" xfId="1" applyNumberFormat="1" applyFont="1" applyFill="1" applyBorder="1" applyAlignment="1" applyProtection="1">
      <alignment horizontal="center"/>
      <protection locked="0"/>
    </xf>
    <xf numFmtId="164" fontId="2" fillId="6" borderId="39" xfId="1" applyFont="1" applyFill="1" applyBorder="1" applyAlignment="1" applyProtection="1">
      <alignment horizontal="center"/>
      <protection locked="0"/>
    </xf>
    <xf numFmtId="0" fontId="3" fillId="6" borderId="3" xfId="0" applyFont="1" applyFill="1" applyBorder="1" applyAlignment="1" applyProtection="1">
      <alignment horizontal="left" indent="3"/>
      <protection locked="0"/>
    </xf>
    <xf numFmtId="0" fontId="3" fillId="6" borderId="26" xfId="0" applyFont="1" applyFill="1" applyBorder="1" applyProtection="1">
      <protection locked="0"/>
    </xf>
    <xf numFmtId="164" fontId="2" fillId="6" borderId="1" xfId="1" applyFont="1" applyFill="1" applyBorder="1" applyAlignment="1" applyProtection="1">
      <alignment horizontal="center"/>
    </xf>
    <xf numFmtId="168" fontId="2" fillId="6" borderId="1" xfId="1" applyNumberFormat="1" applyFont="1" applyFill="1" applyBorder="1" applyAlignment="1" applyProtection="1">
      <alignment horizontal="center"/>
    </xf>
    <xf numFmtId="164" fontId="2" fillId="6" borderId="26" xfId="1" applyFont="1" applyFill="1" applyBorder="1" applyAlignment="1" applyProtection="1">
      <alignment horizontal="center"/>
    </xf>
    <xf numFmtId="164" fontId="2" fillId="6" borderId="39" xfId="1" applyFont="1" applyFill="1" applyBorder="1" applyAlignment="1" applyProtection="1">
      <alignment horizontal="center"/>
    </xf>
    <xf numFmtId="0" fontId="3" fillId="6" borderId="3" xfId="0" applyFont="1" applyFill="1" applyBorder="1" applyAlignment="1">
      <alignment horizontal="left" indent="3"/>
    </xf>
    <xf numFmtId="0" fontId="3" fillId="6" borderId="2" xfId="0" applyFont="1" applyFill="1" applyBorder="1"/>
    <xf numFmtId="0" fontId="2" fillId="6" borderId="3" xfId="0" applyFont="1" applyFill="1" applyBorder="1" applyAlignment="1">
      <alignment horizontal="center"/>
    </xf>
    <xf numFmtId="164" fontId="3" fillId="6" borderId="26" xfId="1" applyFont="1" applyFill="1" applyBorder="1" applyAlignment="1" applyProtection="1">
      <alignment horizontal="center"/>
    </xf>
    <xf numFmtId="1" fontId="2" fillId="6" borderId="3" xfId="1" applyNumberFormat="1" applyFont="1" applyFill="1" applyBorder="1" applyAlignment="1" applyProtection="1">
      <alignment horizontal="center"/>
    </xf>
    <xf numFmtId="164" fontId="3" fillId="6" borderId="39" xfId="1" applyFont="1" applyFill="1" applyBorder="1" applyAlignment="1" applyProtection="1">
      <alignment horizontal="center"/>
    </xf>
    <xf numFmtId="0" fontId="3" fillId="6" borderId="2" xfId="0" applyFont="1" applyFill="1" applyBorder="1" applyProtection="1">
      <protection locked="0"/>
    </xf>
    <xf numFmtId="0" fontId="2" fillId="5" borderId="27" xfId="0" applyFont="1" applyFill="1" applyBorder="1" applyAlignment="1" applyProtection="1">
      <alignment horizontal="left" indent="1"/>
      <protection locked="0"/>
    </xf>
    <xf numFmtId="0" fontId="2" fillId="5" borderId="1" xfId="0" applyFont="1" applyFill="1" applyBorder="1" applyAlignment="1" applyProtection="1">
      <alignment horizontal="left" indent="1"/>
      <protection locked="0"/>
    </xf>
    <xf numFmtId="2" fontId="2" fillId="0" borderId="8" xfId="0" applyNumberFormat="1" applyFont="1" applyBorder="1" applyAlignment="1">
      <alignment horizontal="center"/>
    </xf>
    <xf numFmtId="2" fontId="2" fillId="0" borderId="36" xfId="0" applyNumberFormat="1" applyFont="1" applyBorder="1" applyAlignment="1">
      <alignment horizontal="center"/>
    </xf>
    <xf numFmtId="1" fontId="2" fillId="0" borderId="72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64" fontId="2" fillId="0" borderId="73" xfId="1" applyFont="1" applyFill="1" applyBorder="1" applyAlignment="1" applyProtection="1">
      <alignment horizontal="center"/>
    </xf>
    <xf numFmtId="0" fontId="2" fillId="6" borderId="4" xfId="0" applyFont="1" applyFill="1" applyBorder="1" applyAlignment="1" applyProtection="1">
      <alignment horizontal="center"/>
      <protection locked="0"/>
    </xf>
    <xf numFmtId="0" fontId="3" fillId="6" borderId="26" xfId="0" applyFont="1" applyFill="1" applyBorder="1" applyAlignment="1" applyProtection="1">
      <alignment horizontal="left" indent="1"/>
      <protection locked="0"/>
    </xf>
    <xf numFmtId="164" fontId="3" fillId="6" borderId="26" xfId="1" applyFont="1" applyFill="1" applyBorder="1" applyAlignment="1" applyProtection="1">
      <alignment horizontal="center"/>
      <protection locked="0"/>
    </xf>
    <xf numFmtId="164" fontId="3" fillId="6" borderId="39" xfId="1" applyFont="1" applyFill="1" applyBorder="1" applyAlignment="1" applyProtection="1">
      <alignment horizontal="center"/>
      <protection locked="0"/>
    </xf>
    <xf numFmtId="0" fontId="3" fillId="6" borderId="26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indent="2"/>
      <protection locked="0"/>
    </xf>
    <xf numFmtId="0" fontId="2" fillId="6" borderId="2" xfId="0" applyFont="1" applyFill="1" applyBorder="1" applyAlignment="1" applyProtection="1">
      <alignment horizontal="left" indent="1"/>
      <protection locked="0"/>
    </xf>
    <xf numFmtId="0" fontId="2" fillId="6" borderId="26" xfId="0" applyFont="1" applyFill="1" applyBorder="1" applyAlignment="1" applyProtection="1">
      <alignment horizontal="left" wrapText="1" indent="2"/>
      <protection locked="0"/>
    </xf>
    <xf numFmtId="164" fontId="2" fillId="2" borderId="8" xfId="1" applyFont="1" applyFill="1" applyBorder="1" applyAlignment="1" applyProtection="1">
      <alignment horizontal="center"/>
      <protection locked="0"/>
    </xf>
    <xf numFmtId="0" fontId="3" fillId="6" borderId="2" xfId="0" applyFont="1" applyFill="1" applyBorder="1" applyAlignment="1" applyProtection="1">
      <alignment horizontal="left" indent="1"/>
      <protection locked="0"/>
    </xf>
    <xf numFmtId="0" fontId="3" fillId="2" borderId="2" xfId="0" applyFont="1" applyFill="1" applyBorder="1" applyAlignment="1" applyProtection="1">
      <alignment horizontal="left" indent="1"/>
      <protection locked="0"/>
    </xf>
    <xf numFmtId="164" fontId="6" fillId="4" borderId="1" xfId="0" applyNumberFormat="1" applyFont="1" applyFill="1" applyBorder="1"/>
    <xf numFmtId="164" fontId="6" fillId="4" borderId="26" xfId="1" applyFont="1" applyFill="1" applyBorder="1"/>
    <xf numFmtId="164" fontId="6" fillId="4" borderId="39" xfId="1" applyFont="1" applyFill="1" applyBorder="1"/>
    <xf numFmtId="0" fontId="2" fillId="6" borderId="3" xfId="0" applyFont="1" applyFill="1" applyBorder="1" applyAlignment="1">
      <alignment horizontal="left" indent="2"/>
    </xf>
    <xf numFmtId="164" fontId="2" fillId="6" borderId="1" xfId="1" applyFont="1" applyFill="1" applyBorder="1" applyProtection="1"/>
    <xf numFmtId="167" fontId="2" fillId="6" borderId="1" xfId="1" applyNumberFormat="1" applyFont="1" applyFill="1" applyBorder="1" applyProtection="1"/>
    <xf numFmtId="164" fontId="2" fillId="6" borderId="2" xfId="1" applyFont="1" applyFill="1" applyBorder="1" applyProtection="1"/>
    <xf numFmtId="1" fontId="2" fillId="6" borderId="3" xfId="0" applyNumberFormat="1" applyFont="1" applyFill="1" applyBorder="1" applyAlignment="1">
      <alignment horizontal="center"/>
    </xf>
    <xf numFmtId="164" fontId="2" fillId="6" borderId="26" xfId="1" applyFont="1" applyFill="1" applyBorder="1" applyProtection="1"/>
    <xf numFmtId="164" fontId="2" fillId="6" borderId="39" xfId="1" applyFont="1" applyFill="1" applyBorder="1" applyProtection="1"/>
    <xf numFmtId="164" fontId="2" fillId="6" borderId="3" xfId="1" applyFont="1" applyFill="1" applyBorder="1" applyProtection="1"/>
    <xf numFmtId="2" fontId="2" fillId="6" borderId="19" xfId="0" applyNumberFormat="1" applyFont="1" applyFill="1" applyBorder="1" applyAlignment="1">
      <alignment horizontal="center"/>
    </xf>
    <xf numFmtId="164" fontId="2" fillId="6" borderId="55" xfId="1" applyFont="1" applyFill="1" applyBorder="1" applyAlignment="1" applyProtection="1">
      <alignment horizontal="center"/>
    </xf>
    <xf numFmtId="1" fontId="2" fillId="6" borderId="18" xfId="0" applyNumberFormat="1" applyFont="1" applyFill="1" applyBorder="1" applyAlignment="1">
      <alignment horizontal="center"/>
    </xf>
    <xf numFmtId="164" fontId="2" fillId="6" borderId="38" xfId="1" applyFont="1" applyFill="1" applyBorder="1" applyAlignment="1" applyProtection="1">
      <alignment horizontal="center"/>
    </xf>
    <xf numFmtId="164" fontId="2" fillId="6" borderId="42" xfId="1" applyFont="1" applyFill="1" applyBorder="1" applyAlignment="1" applyProtection="1">
      <alignment horizontal="center"/>
    </xf>
    <xf numFmtId="0" fontId="6" fillId="3" borderId="3" xfId="0" applyFont="1" applyFill="1" applyBorder="1" applyAlignment="1">
      <alignment horizontal="left" indent="1"/>
    </xf>
    <xf numFmtId="0" fontId="6" fillId="3" borderId="2" xfId="0" applyFont="1" applyFill="1" applyBorder="1"/>
    <xf numFmtId="0" fontId="6" fillId="3" borderId="3" xfId="0" applyFont="1" applyFill="1" applyBorder="1"/>
    <xf numFmtId="0" fontId="6" fillId="3" borderId="1" xfId="0" applyFont="1" applyFill="1" applyBorder="1"/>
    <xf numFmtId="164" fontId="6" fillId="3" borderId="1" xfId="1" applyFont="1" applyFill="1" applyBorder="1" applyProtection="1"/>
    <xf numFmtId="164" fontId="6" fillId="3" borderId="2" xfId="1" applyFont="1" applyFill="1" applyBorder="1" applyProtection="1"/>
    <xf numFmtId="164" fontId="6" fillId="3" borderId="26" xfId="1" applyFont="1" applyFill="1" applyBorder="1" applyProtection="1"/>
    <xf numFmtId="164" fontId="6" fillId="3" borderId="39" xfId="1" applyFont="1" applyFill="1" applyBorder="1" applyProtection="1"/>
    <xf numFmtId="165" fontId="6" fillId="3" borderId="1" xfId="0" applyNumberFormat="1" applyFont="1" applyFill="1" applyBorder="1"/>
    <xf numFmtId="164" fontId="6" fillId="3" borderId="4" xfId="1" applyFont="1" applyFill="1" applyBorder="1" applyProtection="1"/>
    <xf numFmtId="0" fontId="10" fillId="3" borderId="16" xfId="0" applyFont="1" applyFill="1" applyBorder="1" applyAlignment="1">
      <alignment horizontal="left"/>
    </xf>
    <xf numFmtId="164" fontId="2" fillId="6" borderId="8" xfId="1" applyFont="1" applyFill="1" applyBorder="1" applyAlignment="1" applyProtection="1">
      <alignment horizontal="center"/>
    </xf>
    <xf numFmtId="164" fontId="3" fillId="6" borderId="36" xfId="1" applyFont="1" applyFill="1" applyBorder="1" applyAlignment="1" applyProtection="1">
      <alignment horizontal="center"/>
    </xf>
    <xf numFmtId="164" fontId="2" fillId="6" borderId="27" xfId="1" applyFont="1" applyFill="1" applyBorder="1" applyAlignment="1" applyProtection="1">
      <alignment horizontal="center"/>
    </xf>
    <xf numFmtId="164" fontId="3" fillId="6" borderId="43" xfId="1" applyFont="1" applyFill="1" applyBorder="1" applyAlignment="1" applyProtection="1">
      <alignment horizontal="center"/>
    </xf>
    <xf numFmtId="164" fontId="2" fillId="6" borderId="19" xfId="1" applyFont="1" applyFill="1" applyBorder="1" applyAlignment="1" applyProtection="1">
      <alignment horizontal="center"/>
    </xf>
    <xf numFmtId="164" fontId="3" fillId="6" borderId="38" xfId="1" applyFont="1" applyFill="1" applyBorder="1" applyAlignment="1" applyProtection="1">
      <alignment horizontal="center"/>
    </xf>
    <xf numFmtId="164" fontId="3" fillId="6" borderId="27" xfId="1" applyFont="1" applyFill="1" applyBorder="1" applyAlignment="1" applyProtection="1">
      <alignment horizontal="center"/>
    </xf>
    <xf numFmtId="164" fontId="3" fillId="6" borderId="66" xfId="1" applyFont="1" applyFill="1" applyBorder="1" applyAlignment="1" applyProtection="1">
      <alignment horizontal="center"/>
    </xf>
    <xf numFmtId="0" fontId="2" fillId="6" borderId="2" xfId="0" applyFont="1" applyFill="1" applyBorder="1" applyAlignment="1">
      <alignment horizontal="left" indent="1"/>
    </xf>
    <xf numFmtId="0" fontId="3" fillId="0" borderId="3" xfId="0" applyFont="1" applyBorder="1"/>
    <xf numFmtId="0" fontId="3" fillId="0" borderId="1" xfId="0" applyFont="1" applyBorder="1"/>
    <xf numFmtId="9" fontId="6" fillId="3" borderId="4" xfId="2" applyFont="1" applyFill="1" applyBorder="1" applyProtection="1"/>
    <xf numFmtId="9" fontId="6" fillId="3" borderId="1" xfId="2" applyFont="1" applyFill="1" applyBorder="1"/>
    <xf numFmtId="165" fontId="3" fillId="0" borderId="0" xfId="0" applyNumberFormat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1" fontId="2" fillId="2" borderId="61" xfId="0" applyNumberFormat="1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70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6" borderId="18" xfId="0" applyFont="1" applyFill="1" applyBorder="1" applyAlignment="1">
      <alignment horizontal="center"/>
    </xf>
    <xf numFmtId="0" fontId="3" fillId="6" borderId="55" xfId="0" applyFont="1" applyFill="1" applyBorder="1"/>
    <xf numFmtId="0" fontId="3" fillId="6" borderId="18" xfId="0" applyFont="1" applyFill="1" applyBorder="1"/>
    <xf numFmtId="0" fontId="3" fillId="6" borderId="19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8" xfId="0" applyNumberFormat="1" applyFont="1" applyBorder="1" applyAlignment="1">
      <alignment horizontal="center"/>
    </xf>
    <xf numFmtId="1" fontId="2" fillId="0" borderId="45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164" fontId="2" fillId="0" borderId="41" xfId="1" applyFont="1" applyFill="1" applyBorder="1" applyAlignment="1" applyProtection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left"/>
    </xf>
    <xf numFmtId="0" fontId="2" fillId="2" borderId="3" xfId="0" applyFont="1" applyFill="1" applyBorder="1"/>
    <xf numFmtId="1" fontId="2" fillId="2" borderId="1" xfId="0" applyNumberFormat="1" applyFont="1" applyFill="1" applyBorder="1" applyAlignment="1">
      <alignment horizontal="center"/>
    </xf>
    <xf numFmtId="0" fontId="3" fillId="3" borderId="15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64" fontId="1" fillId="0" borderId="0" xfId="1" applyFont="1" applyProtection="1">
      <protection locked="0"/>
    </xf>
    <xf numFmtId="164" fontId="1" fillId="0" borderId="0" xfId="1" applyFont="1" applyProtection="1"/>
    <xf numFmtId="1" fontId="1" fillId="0" borderId="0" xfId="0" applyNumberFormat="1" applyFont="1" applyAlignment="1">
      <alignment horizontal="center"/>
    </xf>
    <xf numFmtId="0" fontId="1" fillId="0" borderId="0" xfId="0" applyFont="1" applyProtection="1">
      <protection locked="0"/>
    </xf>
    <xf numFmtId="0" fontId="1" fillId="0" borderId="0" xfId="0" applyFont="1"/>
    <xf numFmtId="0" fontId="1" fillId="6" borderId="3" xfId="0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2" fillId="3" borderId="56" xfId="0" applyFont="1" applyFill="1" applyBorder="1" applyAlignment="1">
      <alignment horizontal="center"/>
    </xf>
    <xf numFmtId="1" fontId="2" fillId="2" borderId="8" xfId="0" applyNumberFormat="1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1" fontId="2" fillId="0" borderId="8" xfId="0" applyNumberFormat="1" applyFont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1" fontId="2" fillId="0" borderId="19" xfId="0" applyNumberFormat="1" applyFont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left" vertical="top"/>
      <protection hidden="1"/>
    </xf>
    <xf numFmtId="0" fontId="6" fillId="0" borderId="1" xfId="0" applyFont="1" applyBorder="1" applyAlignment="1" applyProtection="1">
      <alignment horizontal="left"/>
      <protection locked="0"/>
    </xf>
    <xf numFmtId="0" fontId="5" fillId="6" borderId="1" xfId="0" applyFont="1" applyFill="1" applyBorder="1" applyAlignment="1" applyProtection="1">
      <alignment horizontal="left"/>
      <protection hidden="1"/>
    </xf>
    <xf numFmtId="0" fontId="5" fillId="6" borderId="1" xfId="0" applyFont="1" applyFill="1" applyBorder="1" applyProtection="1">
      <protection hidden="1"/>
    </xf>
    <xf numFmtId="166" fontId="6" fillId="0" borderId="1" xfId="0" applyNumberFormat="1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6" borderId="2" xfId="0" applyFont="1" applyFill="1" applyBorder="1" applyAlignment="1" applyProtection="1">
      <alignment horizontal="left" vertical="top"/>
      <protection hidden="1"/>
    </xf>
    <xf numFmtId="0" fontId="3" fillId="6" borderId="44" xfId="0" applyFont="1" applyFill="1" applyBorder="1" applyAlignment="1" applyProtection="1">
      <alignment horizontal="left" vertical="top"/>
      <protection hidden="1"/>
    </xf>
    <xf numFmtId="0" fontId="3" fillId="6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3" fillId="2" borderId="46" xfId="0" applyFont="1" applyFill="1" applyBorder="1" applyAlignment="1">
      <alignment horizontal="center" vertical="top" wrapText="1"/>
    </xf>
    <xf numFmtId="0" fontId="3" fillId="2" borderId="47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6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68" xfId="0" applyBorder="1"/>
    <xf numFmtId="0" fontId="3" fillId="2" borderId="58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2" fillId="2" borderId="6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0" borderId="61" xfId="0" applyFont="1" applyBorder="1"/>
    <xf numFmtId="0" fontId="3" fillId="0" borderId="6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8" xfId="0" applyFont="1" applyBorder="1"/>
    <xf numFmtId="0" fontId="3" fillId="0" borderId="19" xfId="0" applyFont="1" applyBorder="1"/>
    <xf numFmtId="0" fontId="3" fillId="2" borderId="62" xfId="0" applyFont="1" applyFill="1" applyBorder="1" applyAlignment="1">
      <alignment horizontal="left"/>
    </xf>
    <xf numFmtId="0" fontId="3" fillId="2" borderId="6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6" borderId="62" xfId="0" applyFont="1" applyFill="1" applyBorder="1" applyAlignment="1">
      <alignment horizontal="left"/>
    </xf>
    <xf numFmtId="0" fontId="3" fillId="6" borderId="63" xfId="0" applyFont="1" applyFill="1" applyBorder="1" applyAlignment="1">
      <alignment horizontal="left"/>
    </xf>
    <xf numFmtId="0" fontId="3" fillId="6" borderId="19" xfId="0" applyFont="1" applyFill="1" applyBorder="1" applyAlignment="1">
      <alignment horizontal="left"/>
    </xf>
    <xf numFmtId="0" fontId="3" fillId="6" borderId="38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49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53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loria Mutshidza" id="{BF3DB691-02F4-46B9-B7BC-88BA9E31033F}" userId="S::GloriaM@atns.co.za::8c5b3838-7b15-4624-832d-b1efd324e6f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0" dT="2025-05-22T09:59:20.67" personId="{BF3DB691-02F4-46B9-B7BC-88BA9E31033F}" id="{7C15787F-2D1E-444D-AC42-AC94A1F6DEF5}">
    <text xml:space="preserve">Are we expecting quotations in foreign currency?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  <pageSetUpPr fitToPage="1"/>
  </sheetPr>
  <dimension ref="B1:K20"/>
  <sheetViews>
    <sheetView tabSelected="1" zoomScaleNormal="100" zoomScaleSheetLayoutView="90" workbookViewId="0">
      <selection activeCell="D8" sqref="D8"/>
    </sheetView>
  </sheetViews>
  <sheetFormatPr defaultColWidth="9.28515625" defaultRowHeight="13.2" x14ac:dyDescent="0.25"/>
  <cols>
    <col min="1" max="1" width="1.7109375" style="52" customWidth="1"/>
    <col min="2" max="2" width="3.7109375" style="52" customWidth="1"/>
    <col min="3" max="3" width="37.85546875" style="52" bestFit="1" customWidth="1"/>
    <col min="4" max="4" width="22.42578125" style="52" customWidth="1"/>
    <col min="5" max="5" width="69" style="52" customWidth="1"/>
    <col min="6" max="6" width="3.7109375" style="52" customWidth="1"/>
    <col min="7" max="7" width="1.7109375" style="52" customWidth="1"/>
    <col min="8" max="8" width="29" style="52" bestFit="1" customWidth="1"/>
    <col min="9" max="9" width="9" style="52" bestFit="1" customWidth="1"/>
    <col min="10" max="10" width="5.28515625" style="52" bestFit="1" customWidth="1"/>
    <col min="11" max="12" width="14.140625" style="52" bestFit="1" customWidth="1"/>
    <col min="13" max="16384" width="9.28515625" style="52"/>
  </cols>
  <sheetData>
    <row r="1" spans="2:11" ht="13.8" thickBot="1" x14ac:dyDescent="0.3"/>
    <row r="2" spans="2:11" ht="13.8" thickTop="1" x14ac:dyDescent="0.25">
      <c r="B2" s="53"/>
      <c r="C2" s="54"/>
      <c r="D2" s="54"/>
      <c r="E2" s="54"/>
      <c r="F2" s="55"/>
    </row>
    <row r="3" spans="2:11" ht="13.8" x14ac:dyDescent="0.25">
      <c r="B3" s="56"/>
      <c r="C3" s="57" t="s">
        <v>0</v>
      </c>
      <c r="D3" s="300" t="s">
        <v>1</v>
      </c>
      <c r="E3" s="300"/>
      <c r="F3" s="58"/>
    </row>
    <row r="4" spans="2:11" ht="21" x14ac:dyDescent="0.4">
      <c r="B4" s="56"/>
      <c r="C4" s="57" t="s">
        <v>2</v>
      </c>
      <c r="D4" s="301" t="s">
        <v>3</v>
      </c>
      <c r="E4" s="301"/>
      <c r="F4" s="58"/>
      <c r="K4" s="111"/>
    </row>
    <row r="5" spans="2:11" ht="13.8" x14ac:dyDescent="0.25">
      <c r="B5" s="56"/>
      <c r="C5" s="57" t="s">
        <v>4</v>
      </c>
      <c r="D5" s="302" t="s">
        <v>5</v>
      </c>
      <c r="E5" s="302"/>
      <c r="F5" s="58"/>
    </row>
    <row r="6" spans="2:11" ht="13.8" x14ac:dyDescent="0.25">
      <c r="B6" s="56"/>
      <c r="C6" s="57" t="s">
        <v>6</v>
      </c>
      <c r="D6" s="300">
        <v>0.1</v>
      </c>
      <c r="E6" s="300"/>
      <c r="F6" s="58"/>
    </row>
    <row r="7" spans="2:11" ht="13.8" x14ac:dyDescent="0.25">
      <c r="B7" s="56"/>
      <c r="C7" s="57" t="s">
        <v>7</v>
      </c>
      <c r="D7" s="303">
        <v>45828</v>
      </c>
      <c r="E7" s="303"/>
      <c r="F7" s="58"/>
    </row>
    <row r="8" spans="2:11" ht="13.8" thickBot="1" x14ac:dyDescent="0.3">
      <c r="B8" s="56"/>
      <c r="F8" s="58"/>
    </row>
    <row r="9" spans="2:11" ht="13.8" thickTop="1" x14ac:dyDescent="0.25">
      <c r="B9" s="53"/>
      <c r="C9" s="54"/>
      <c r="D9" s="54"/>
      <c r="E9" s="54"/>
      <c r="F9" s="55"/>
    </row>
    <row r="10" spans="2:11" x14ac:dyDescent="0.25">
      <c r="B10" s="56"/>
      <c r="C10" s="305" t="s">
        <v>8</v>
      </c>
      <c r="D10" s="306"/>
      <c r="E10" s="307"/>
      <c r="F10" s="58"/>
    </row>
    <row r="11" spans="2:11" x14ac:dyDescent="0.25">
      <c r="B11" s="56"/>
      <c r="C11" s="59" t="s">
        <v>9</v>
      </c>
      <c r="D11" s="304" t="s">
        <v>10</v>
      </c>
      <c r="E11" s="304"/>
      <c r="F11" s="58"/>
    </row>
    <row r="12" spans="2:11" x14ac:dyDescent="0.25">
      <c r="B12" s="56"/>
      <c r="C12" s="59" t="s">
        <v>11</v>
      </c>
      <c r="D12" s="308" t="s">
        <v>12</v>
      </c>
      <c r="E12" s="309"/>
      <c r="F12" s="58"/>
    </row>
    <row r="13" spans="2:11" x14ac:dyDescent="0.25">
      <c r="B13" s="56"/>
      <c r="C13" s="59" t="s">
        <v>13</v>
      </c>
      <c r="D13" s="308" t="s">
        <v>14</v>
      </c>
      <c r="E13" s="309"/>
      <c r="F13" s="58"/>
    </row>
    <row r="14" spans="2:11" x14ac:dyDescent="0.25">
      <c r="B14" s="56"/>
      <c r="C14" s="59" t="s">
        <v>15</v>
      </c>
      <c r="D14" s="308" t="s">
        <v>16</v>
      </c>
      <c r="E14" s="309"/>
      <c r="F14" s="58"/>
    </row>
    <row r="15" spans="2:11" x14ac:dyDescent="0.25">
      <c r="B15" s="56"/>
      <c r="C15" s="59" t="s">
        <v>17</v>
      </c>
      <c r="D15" s="304" t="s">
        <v>18</v>
      </c>
      <c r="E15" s="304"/>
      <c r="F15" s="58"/>
    </row>
    <row r="16" spans="2:11" x14ac:dyDescent="0.25">
      <c r="B16" s="56"/>
      <c r="C16" s="59" t="s">
        <v>19</v>
      </c>
      <c r="D16" s="304" t="s">
        <v>20</v>
      </c>
      <c r="E16" s="304"/>
      <c r="F16" s="58"/>
    </row>
    <row r="17" spans="2:6" x14ac:dyDescent="0.25">
      <c r="B17" s="56"/>
      <c r="C17" s="145" t="s">
        <v>21</v>
      </c>
      <c r="D17" s="299" t="s">
        <v>22</v>
      </c>
      <c r="E17" s="299"/>
      <c r="F17" s="58"/>
    </row>
    <row r="18" spans="2:6" x14ac:dyDescent="0.25">
      <c r="B18" s="56"/>
      <c r="C18" s="145" t="s">
        <v>23</v>
      </c>
      <c r="D18" s="299" t="s">
        <v>24</v>
      </c>
      <c r="E18" s="299"/>
      <c r="F18" s="58"/>
    </row>
    <row r="19" spans="2:6" ht="13.8" thickBot="1" x14ac:dyDescent="0.3">
      <c r="B19" s="60"/>
      <c r="C19" s="61"/>
      <c r="D19" s="61"/>
      <c r="E19" s="61"/>
      <c r="F19" s="62"/>
    </row>
    <row r="20" spans="2:6" ht="6.75" customHeight="1" thickTop="1" x14ac:dyDescent="0.25">
      <c r="B20" s="54"/>
      <c r="C20" s="63"/>
      <c r="D20" s="63"/>
      <c r="E20" s="63"/>
      <c r="F20" s="54"/>
    </row>
  </sheetData>
  <sheetProtection selectLockedCells="1"/>
  <mergeCells count="14">
    <mergeCell ref="D18:E18"/>
    <mergeCell ref="D3:E3"/>
    <mergeCell ref="D4:E4"/>
    <mergeCell ref="D5:E5"/>
    <mergeCell ref="D6:E6"/>
    <mergeCell ref="D7:E7"/>
    <mergeCell ref="D15:E15"/>
    <mergeCell ref="D16:E16"/>
    <mergeCell ref="D17:E17"/>
    <mergeCell ref="C10:E10"/>
    <mergeCell ref="D11:E11"/>
    <mergeCell ref="D12:E12"/>
    <mergeCell ref="D13:E13"/>
    <mergeCell ref="D14:E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  <pageSetUpPr fitToPage="1"/>
  </sheetPr>
  <dimension ref="A1:L39"/>
  <sheetViews>
    <sheetView showGridLines="0" zoomScale="90" zoomScaleNormal="90" workbookViewId="0">
      <selection activeCell="A8" sqref="A8:B8"/>
    </sheetView>
  </sheetViews>
  <sheetFormatPr defaultColWidth="9.28515625" defaultRowHeight="13.2" x14ac:dyDescent="0.25"/>
  <cols>
    <col min="1" max="1" width="17.7109375" style="1" customWidth="1"/>
    <col min="2" max="2" width="57.85546875" style="2" customWidth="1"/>
    <col min="3" max="3" width="16.7109375" style="2" customWidth="1"/>
    <col min="4" max="4" width="10.7109375" style="2" customWidth="1"/>
    <col min="5" max="5" width="22.7109375" style="2" customWidth="1"/>
    <col min="6" max="6" width="20.85546875" customWidth="1"/>
    <col min="7" max="7" width="14.7109375" customWidth="1"/>
    <col min="8" max="8" width="19.7109375" customWidth="1"/>
    <col min="9" max="9" width="10.7109375" customWidth="1"/>
    <col min="10" max="10" width="21.140625" style="2" customWidth="1"/>
    <col min="11" max="12" width="20.140625" customWidth="1"/>
    <col min="13" max="16384" width="9.28515625" style="2"/>
  </cols>
  <sheetData>
    <row r="1" spans="1:12" x14ac:dyDescent="0.25">
      <c r="A1" s="334" t="s">
        <v>25</v>
      </c>
      <c r="B1" s="334"/>
      <c r="C1"/>
      <c r="D1"/>
      <c r="E1"/>
      <c r="J1"/>
    </row>
    <row r="2" spans="1:12" customFormat="1" ht="13.8" thickBot="1" x14ac:dyDescent="0.3">
      <c r="A2" s="334"/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x14ac:dyDescent="0.25">
      <c r="A3" s="339" t="s">
        <v>0</v>
      </c>
      <c r="B3" s="340"/>
      <c r="C3" s="345" t="str">
        <f>Instructions!D3</f>
        <v>Tenderer  Company name</v>
      </c>
      <c r="D3" s="345"/>
      <c r="E3" s="345"/>
      <c r="F3" s="345"/>
      <c r="G3" s="345"/>
      <c r="H3" s="346"/>
      <c r="I3" s="3"/>
      <c r="J3" s="3"/>
      <c r="K3" s="3"/>
      <c r="L3" s="3"/>
    </row>
    <row r="4" spans="1:12" customFormat="1" x14ac:dyDescent="0.25">
      <c r="A4" s="341" t="s">
        <v>26</v>
      </c>
      <c r="B4" s="342"/>
      <c r="C4" s="347" t="str">
        <f>Instructions!D4</f>
        <v>Security Access Control</v>
      </c>
      <c r="D4" s="347"/>
      <c r="E4" s="347"/>
      <c r="F4" s="347"/>
      <c r="G4" s="347"/>
      <c r="H4" s="348"/>
      <c r="I4" s="254"/>
      <c r="J4" s="3"/>
      <c r="K4" s="3"/>
      <c r="L4" s="3"/>
    </row>
    <row r="5" spans="1:12" customFormat="1" x14ac:dyDescent="0.25">
      <c r="A5" s="341" t="s">
        <v>27</v>
      </c>
      <c r="B5" s="342"/>
      <c r="C5" s="347" t="s">
        <v>28</v>
      </c>
      <c r="D5" s="347"/>
      <c r="E5" s="347"/>
      <c r="F5" s="347"/>
      <c r="G5" s="347"/>
      <c r="H5" s="348"/>
      <c r="I5" s="254"/>
      <c r="J5" s="3"/>
      <c r="K5" s="3"/>
      <c r="L5" s="3"/>
    </row>
    <row r="6" spans="1:12" customFormat="1" ht="13.8" thickBot="1" x14ac:dyDescent="0.3">
      <c r="A6" s="343" t="s">
        <v>29</v>
      </c>
      <c r="B6" s="344"/>
      <c r="C6" s="349" t="s">
        <v>30</v>
      </c>
      <c r="D6" s="349"/>
      <c r="E6" s="349"/>
      <c r="F6" s="349"/>
      <c r="G6" s="349"/>
      <c r="H6" s="350"/>
      <c r="I6" s="254"/>
      <c r="J6" s="3"/>
      <c r="K6" s="3"/>
      <c r="L6" s="3"/>
    </row>
    <row r="7" spans="1:12" customFormat="1" x14ac:dyDescent="0.25">
      <c r="A7" s="339" t="s">
        <v>190</v>
      </c>
      <c r="B7" s="340"/>
      <c r="C7" s="351" t="str">
        <f>Instructions!D5</f>
        <v>FC</v>
      </c>
      <c r="D7" s="351"/>
      <c r="E7" s="351"/>
      <c r="F7" s="351"/>
      <c r="G7" s="351"/>
      <c r="H7" s="352"/>
      <c r="I7" s="254"/>
      <c r="J7" s="3"/>
      <c r="K7" s="3"/>
      <c r="L7" s="3"/>
    </row>
    <row r="8" spans="1:12" customFormat="1" ht="13.8" thickBot="1" x14ac:dyDescent="0.3">
      <c r="A8" s="343" t="s">
        <v>31</v>
      </c>
      <c r="B8" s="344"/>
      <c r="C8" s="353">
        <f>Instructions!D6</f>
        <v>0.1</v>
      </c>
      <c r="D8" s="353"/>
      <c r="E8" s="353"/>
      <c r="F8" s="353"/>
      <c r="G8" s="353"/>
      <c r="H8" s="354"/>
      <c r="I8" s="254"/>
      <c r="J8" s="3"/>
      <c r="K8" s="3"/>
      <c r="L8" s="3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335" t="s">
        <v>32</v>
      </c>
      <c r="D10" s="320"/>
      <c r="E10" s="320"/>
      <c r="F10" s="320"/>
      <c r="G10" s="320"/>
      <c r="H10" s="336"/>
      <c r="I10" s="319" t="s">
        <v>33</v>
      </c>
      <c r="J10" s="320"/>
      <c r="K10" s="321"/>
      <c r="L10" s="332"/>
    </row>
    <row r="11" spans="1:12" customFormat="1" ht="13.8" thickBot="1" x14ac:dyDescent="0.3">
      <c r="A11" s="3"/>
      <c r="B11" s="3"/>
      <c r="C11" s="337"/>
      <c r="D11" s="323"/>
      <c r="E11" s="323"/>
      <c r="F11" s="323"/>
      <c r="G11" s="323"/>
      <c r="H11" s="338"/>
      <c r="I11" s="322"/>
      <c r="J11" s="323"/>
      <c r="K11" s="324"/>
      <c r="L11" s="333"/>
    </row>
    <row r="12" spans="1:12" customFormat="1" ht="26.4" x14ac:dyDescent="0.2">
      <c r="A12" s="313" t="s">
        <v>34</v>
      </c>
      <c r="B12" s="310" t="s">
        <v>35</v>
      </c>
      <c r="C12" s="313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"&amp;C8</f>
        <v>ROE: 1R = 0.1</v>
      </c>
      <c r="H12" s="310" t="s">
        <v>40</v>
      </c>
      <c r="I12" s="81" t="s">
        <v>37</v>
      </c>
      <c r="J12" s="316" t="s">
        <v>41</v>
      </c>
      <c r="K12" s="329" t="s">
        <v>42</v>
      </c>
      <c r="L12" s="325" t="s">
        <v>43</v>
      </c>
    </row>
    <row r="13" spans="1:12" customFormat="1" x14ac:dyDescent="0.2">
      <c r="A13" s="314"/>
      <c r="B13" s="311"/>
      <c r="C13" s="314"/>
      <c r="D13" s="67"/>
      <c r="E13" s="317"/>
      <c r="F13" s="317"/>
      <c r="G13" s="317"/>
      <c r="H13" s="311"/>
      <c r="I13" s="82"/>
      <c r="J13" s="317"/>
      <c r="K13" s="330"/>
      <c r="L13" s="326"/>
    </row>
    <row r="14" spans="1:12" customFormat="1" ht="13.8" thickBot="1" x14ac:dyDescent="0.25">
      <c r="A14" s="315"/>
      <c r="B14" s="312"/>
      <c r="C14" s="315"/>
      <c r="D14" s="83"/>
      <c r="E14" s="328"/>
      <c r="F14" s="328"/>
      <c r="G14" s="318"/>
      <c r="H14" s="312"/>
      <c r="I14" s="84"/>
      <c r="J14" s="328"/>
      <c r="K14" s="331"/>
      <c r="L14" s="327"/>
    </row>
    <row r="15" spans="1:12" customFormat="1" x14ac:dyDescent="0.25">
      <c r="A15" s="255"/>
      <c r="B15" s="85"/>
      <c r="C15" s="86"/>
      <c r="D15" s="87"/>
      <c r="E15" s="87"/>
      <c r="F15" s="87"/>
      <c r="G15" s="87"/>
      <c r="H15" s="256"/>
      <c r="I15" s="257"/>
      <c r="J15" s="87"/>
      <c r="K15" s="258"/>
      <c r="L15" s="259"/>
    </row>
    <row r="16" spans="1:12" customFormat="1" ht="13.8" x14ac:dyDescent="0.25">
      <c r="A16" s="230" t="s">
        <v>44</v>
      </c>
      <c r="B16" s="231" t="s">
        <v>45</v>
      </c>
      <c r="C16" s="232"/>
      <c r="D16" s="233"/>
      <c r="E16" s="234"/>
      <c r="F16" s="234"/>
      <c r="G16" s="233"/>
      <c r="H16" s="235"/>
      <c r="I16" s="232"/>
      <c r="J16" s="234"/>
      <c r="K16" s="236"/>
      <c r="L16" s="237"/>
    </row>
    <row r="17" spans="1:12" customFormat="1" x14ac:dyDescent="0.25">
      <c r="A17" s="217" t="s">
        <v>46</v>
      </c>
      <c r="B17" s="249" t="s">
        <v>47</v>
      </c>
      <c r="C17" s="170"/>
      <c r="D17" s="260"/>
      <c r="E17" s="218"/>
      <c r="F17" s="218">
        <f>'G2_1 PMP'!F103</f>
        <v>100</v>
      </c>
      <c r="G17" s="219"/>
      <c r="H17" s="220">
        <f>'G2_1 PMP'!H103</f>
        <v>1000</v>
      </c>
      <c r="I17" s="221"/>
      <c r="J17" s="218"/>
      <c r="K17" s="222">
        <f>'G2_1 PMP'!K103</f>
        <v>200</v>
      </c>
      <c r="L17" s="223">
        <f>'G2_1 PMP'!L103</f>
        <v>1200</v>
      </c>
    </row>
    <row r="18" spans="1:12" customFormat="1" x14ac:dyDescent="0.25">
      <c r="A18" s="217" t="s">
        <v>48</v>
      </c>
      <c r="B18" s="249" t="s">
        <v>49</v>
      </c>
      <c r="C18" s="170"/>
      <c r="D18" s="260"/>
      <c r="E18" s="218"/>
      <c r="F18" s="218">
        <f>'G2_2 ILS'!F57</f>
        <v>0</v>
      </c>
      <c r="G18" s="219"/>
      <c r="H18" s="220">
        <f>'G2_2 ILS'!H57</f>
        <v>0</v>
      </c>
      <c r="I18" s="221"/>
      <c r="J18" s="218"/>
      <c r="K18" s="222">
        <f>'G2_2 ILS'!K57</f>
        <v>0</v>
      </c>
      <c r="L18" s="223">
        <f>'G2_2 ILS'!L57</f>
        <v>0</v>
      </c>
    </row>
    <row r="19" spans="1:12" customFormat="1" ht="13.5" customHeight="1" x14ac:dyDescent="0.25">
      <c r="A19" s="74"/>
      <c r="B19" s="88"/>
      <c r="C19" s="250"/>
      <c r="D19" s="261"/>
      <c r="E19" s="89"/>
      <c r="F19" s="89"/>
      <c r="G19" s="89"/>
      <c r="H19" s="92"/>
      <c r="I19" s="91"/>
      <c r="J19" s="89"/>
      <c r="K19" s="90"/>
      <c r="L19" s="93"/>
    </row>
    <row r="20" spans="1:12" customFormat="1" ht="13.8" x14ac:dyDescent="0.25">
      <c r="A20" s="230" t="s">
        <v>50</v>
      </c>
      <c r="B20" s="231" t="s">
        <v>51</v>
      </c>
      <c r="C20" s="232"/>
      <c r="D20" s="233"/>
      <c r="E20" s="234"/>
      <c r="F20" s="234"/>
      <c r="G20" s="238"/>
      <c r="H20" s="235"/>
      <c r="I20" s="232"/>
      <c r="J20" s="234"/>
      <c r="K20" s="236"/>
      <c r="L20" s="237"/>
    </row>
    <row r="21" spans="1:12" customFormat="1" ht="13.5" customHeight="1" x14ac:dyDescent="0.25">
      <c r="A21" s="217" t="s">
        <v>52</v>
      </c>
      <c r="B21" s="249" t="str">
        <f>'G3_1 ACSA'!B6</f>
        <v>ACSA ATSU</v>
      </c>
      <c r="C21" s="170"/>
      <c r="D21" s="260"/>
      <c r="E21" s="218"/>
      <c r="F21" s="218">
        <f>'G3_1 ACSA'!F191</f>
        <v>0</v>
      </c>
      <c r="G21" s="219"/>
      <c r="H21" s="220">
        <f>'G3_1 ACSA'!H191</f>
        <v>0</v>
      </c>
      <c r="I21" s="224"/>
      <c r="J21" s="218"/>
      <c r="K21" s="222">
        <f>'G3_1 ACSA'!K191</f>
        <v>0</v>
      </c>
      <c r="L21" s="223">
        <f>'G3_1 ACSA'!L191</f>
        <v>0</v>
      </c>
    </row>
    <row r="22" spans="1:12" customFormat="1" ht="13.5" customHeight="1" x14ac:dyDescent="0.25">
      <c r="A22" s="217" t="s">
        <v>53</v>
      </c>
      <c r="B22" s="249" t="str">
        <f>'G3_2 NonACSA'!B6</f>
        <v>Non-ACSA ATSU</v>
      </c>
      <c r="C22" s="170"/>
      <c r="D22" s="260"/>
      <c r="E22" s="218"/>
      <c r="F22" s="218">
        <f>'G3_2 NonACSA'!F191</f>
        <v>0</v>
      </c>
      <c r="G22" s="219"/>
      <c r="H22" s="220">
        <f>'G3_2 NonACSA'!H191</f>
        <v>0</v>
      </c>
      <c r="I22" s="224"/>
      <c r="J22" s="218"/>
      <c r="K22" s="222">
        <f>'G3_2 NonACSA'!K191</f>
        <v>0</v>
      </c>
      <c r="L22" s="223">
        <f>'G3_2 NonACSA'!L191</f>
        <v>0</v>
      </c>
    </row>
    <row r="23" spans="1:12" customFormat="1" ht="13.5" customHeight="1" x14ac:dyDescent="0.25">
      <c r="A23" s="217" t="s">
        <v>54</v>
      </c>
      <c r="B23" s="249" t="str">
        <f>'G3_3 Central'!B6</f>
        <v>Monitoring Stations</v>
      </c>
      <c r="C23" s="170"/>
      <c r="D23" s="260"/>
      <c r="E23" s="218"/>
      <c r="F23" s="218">
        <f>'G3_3 Central'!F50</f>
        <v>0</v>
      </c>
      <c r="G23" s="219"/>
      <c r="H23" s="220">
        <f>'G3_3 Central'!H50</f>
        <v>0</v>
      </c>
      <c r="I23" s="224"/>
      <c r="J23" s="218"/>
      <c r="K23" s="222">
        <f>'G3_3 Central'!K50</f>
        <v>0</v>
      </c>
      <c r="L23" s="223">
        <f>'G3_3 Central'!L50</f>
        <v>0</v>
      </c>
    </row>
    <row r="24" spans="1:12" customFormat="1" ht="13.5" customHeight="1" x14ac:dyDescent="0.25">
      <c r="A24" s="262"/>
      <c r="B24" s="263"/>
      <c r="C24" s="250"/>
      <c r="D24" s="261"/>
      <c r="E24" s="89"/>
      <c r="F24" s="89"/>
      <c r="G24" s="89"/>
      <c r="H24" s="92"/>
      <c r="I24" s="91"/>
      <c r="J24" s="89"/>
      <c r="K24" s="90"/>
      <c r="L24" s="93"/>
    </row>
    <row r="25" spans="1:12" customFormat="1" ht="13.8" x14ac:dyDescent="0.25">
      <c r="A25" s="230" t="s">
        <v>55</v>
      </c>
      <c r="B25" s="231" t="s">
        <v>56</v>
      </c>
      <c r="C25" s="232"/>
      <c r="D25" s="233"/>
      <c r="E25" s="234"/>
      <c r="F25" s="234">
        <f>'G4 Miscellaneous'!F42</f>
        <v>0</v>
      </c>
      <c r="G25" s="238"/>
      <c r="H25" s="235">
        <f>'G4 Miscellaneous'!H42</f>
        <v>0</v>
      </c>
      <c r="I25" s="232"/>
      <c r="J25" s="234"/>
      <c r="K25" s="236">
        <f>'G4 Miscellaneous'!K42</f>
        <v>0</v>
      </c>
      <c r="L25" s="237">
        <f>'G4 Miscellaneous'!L42</f>
        <v>0</v>
      </c>
    </row>
    <row r="26" spans="1:12" customFormat="1" ht="13.5" customHeight="1" x14ac:dyDescent="0.25">
      <c r="A26" s="262"/>
      <c r="B26" s="263"/>
      <c r="C26" s="250"/>
      <c r="D26" s="261"/>
      <c r="E26" s="105"/>
      <c r="F26" s="105"/>
      <c r="G26" s="105"/>
      <c r="H26" s="108"/>
      <c r="I26" s="91"/>
      <c r="J26" s="105"/>
      <c r="K26" s="106"/>
      <c r="L26" s="109"/>
    </row>
    <row r="27" spans="1:12" customFormat="1" ht="13.8" thickBot="1" x14ac:dyDescent="0.3">
      <c r="A27" s="264"/>
      <c r="B27" s="265"/>
      <c r="C27" s="266"/>
      <c r="D27" s="267"/>
      <c r="E27" s="225"/>
      <c r="F27" s="225"/>
      <c r="G27" s="225"/>
      <c r="H27" s="226"/>
      <c r="I27" s="227"/>
      <c r="J27" s="225"/>
      <c r="K27" s="228"/>
      <c r="L27" s="229"/>
    </row>
    <row r="28" spans="1:12" customFormat="1" ht="14.4" thickBot="1" x14ac:dyDescent="0.3">
      <c r="A28" s="94"/>
      <c r="B28" s="95" t="s">
        <v>57</v>
      </c>
      <c r="C28" s="96"/>
      <c r="D28" s="97"/>
      <c r="E28" s="97"/>
      <c r="F28" s="97">
        <f>SUM(F15:F27)</f>
        <v>100</v>
      </c>
      <c r="G28" s="97"/>
      <c r="H28" s="98">
        <f>SUM(H15:H27)</f>
        <v>1000</v>
      </c>
      <c r="I28" s="99"/>
      <c r="J28" s="97"/>
      <c r="K28" s="100">
        <f>SUM(K15:K27)</f>
        <v>200</v>
      </c>
      <c r="L28" s="101">
        <f>SUM(L15:L27)</f>
        <v>1200</v>
      </c>
    </row>
    <row r="29" spans="1:12" customFormat="1" x14ac:dyDescent="0.25">
      <c r="A29" s="268"/>
      <c r="B29" s="102"/>
      <c r="C29" s="103"/>
      <c r="D29" s="104"/>
      <c r="E29" s="269"/>
      <c r="F29" s="269"/>
      <c r="G29" s="269"/>
      <c r="H29" s="270"/>
      <c r="I29" s="271"/>
      <c r="J29" s="269"/>
      <c r="K29" s="272"/>
      <c r="L29" s="273"/>
    </row>
    <row r="30" spans="1:12" customFormat="1" ht="13.8" x14ac:dyDescent="0.25">
      <c r="A30" s="230" t="s">
        <v>58</v>
      </c>
      <c r="B30" s="231" t="s">
        <v>59</v>
      </c>
      <c r="C30" s="232"/>
      <c r="D30" s="233"/>
      <c r="E30" s="234"/>
      <c r="F30" s="234">
        <f>'G5 Options'!F$61</f>
        <v>0</v>
      </c>
      <c r="G30" s="238"/>
      <c r="H30" s="236">
        <f>'G5 Options'!H$61</f>
        <v>0</v>
      </c>
      <c r="I30" s="239"/>
      <c r="J30" s="234"/>
      <c r="K30" s="235">
        <f>'G5 Options'!K$61</f>
        <v>0</v>
      </c>
      <c r="L30" s="237">
        <f>'G5 Options'!L$61</f>
        <v>0</v>
      </c>
    </row>
    <row r="31" spans="1:12" customFormat="1" x14ac:dyDescent="0.25">
      <c r="A31" s="262"/>
      <c r="B31" s="263"/>
      <c r="C31" s="250"/>
      <c r="D31" s="261"/>
      <c r="E31" s="105"/>
      <c r="F31" s="105"/>
      <c r="G31" s="105"/>
      <c r="H31" s="106"/>
      <c r="I31" s="107"/>
      <c r="J31" s="105"/>
      <c r="K31" s="108"/>
      <c r="L31" s="109"/>
    </row>
    <row r="32" spans="1:12" customFormat="1" ht="13.8" x14ac:dyDescent="0.25">
      <c r="A32" s="230" t="s">
        <v>60</v>
      </c>
      <c r="B32" s="231" t="s">
        <v>61</v>
      </c>
      <c r="C32" s="232"/>
      <c r="D32" s="233"/>
      <c r="E32" s="234"/>
      <c r="F32" s="234">
        <f>'G6_2 Support Contract (Inflated'!F41</f>
        <v>0</v>
      </c>
      <c r="G32" s="238"/>
      <c r="H32" s="234">
        <f>'G6_2 Support Contract (Inflated'!H41</f>
        <v>0</v>
      </c>
      <c r="I32" s="234"/>
      <c r="J32" s="234"/>
      <c r="K32" s="234">
        <f>'G6_2 Support Contract (Inflated'!K41</f>
        <v>0</v>
      </c>
      <c r="L32" s="234">
        <f>'G6_2 Support Contract (Inflated'!L41</f>
        <v>0</v>
      </c>
    </row>
    <row r="33" spans="1:12" customFormat="1" ht="13.8" thickBot="1" x14ac:dyDescent="0.3">
      <c r="A33" s="262"/>
      <c r="B33" s="263"/>
      <c r="C33" s="250"/>
      <c r="D33" s="261"/>
      <c r="E33" s="105"/>
      <c r="F33" s="105"/>
      <c r="G33" s="105"/>
      <c r="H33" s="106"/>
      <c r="I33" s="107"/>
      <c r="J33" s="105"/>
      <c r="K33" s="108"/>
      <c r="L33" s="109"/>
    </row>
    <row r="34" spans="1:12" customFormat="1" ht="16.2" thickBot="1" x14ac:dyDescent="0.35">
      <c r="A34" s="94"/>
      <c r="B34" s="240" t="s">
        <v>62</v>
      </c>
      <c r="C34" s="96"/>
      <c r="D34" s="110"/>
      <c r="E34" s="97"/>
      <c r="F34" s="97">
        <f>F30+F28+F32</f>
        <v>100</v>
      </c>
      <c r="G34" s="97"/>
      <c r="H34" s="97">
        <f>H30+H28+H32</f>
        <v>1000</v>
      </c>
      <c r="I34" s="97"/>
      <c r="J34" s="97"/>
      <c r="K34" s="97">
        <f>K30+K28+K32</f>
        <v>200</v>
      </c>
      <c r="L34" s="98">
        <f>L30+L28+L32</f>
        <v>1200</v>
      </c>
    </row>
    <row r="35" spans="1:12" customFormat="1" x14ac:dyDescent="0.25">
      <c r="A35" s="274"/>
      <c r="B35" s="275"/>
      <c r="C35" s="276"/>
      <c r="D35" s="277"/>
      <c r="E35" s="198"/>
      <c r="F35" s="198"/>
      <c r="G35" s="198"/>
      <c r="H35" s="199"/>
      <c r="I35" s="200"/>
      <c r="J35" s="198"/>
      <c r="K35" s="201"/>
      <c r="L35" s="202"/>
    </row>
    <row r="36" spans="1:12" customFormat="1" ht="13.8" x14ac:dyDescent="0.25">
      <c r="A36" s="230"/>
      <c r="B36" s="231" t="s">
        <v>63</v>
      </c>
      <c r="C36" s="232"/>
      <c r="D36" s="253">
        <v>0.15</v>
      </c>
      <c r="E36" s="234"/>
      <c r="F36" s="234"/>
      <c r="G36" s="238"/>
      <c r="H36" s="236">
        <f>H34*D36</f>
        <v>150</v>
      </c>
      <c r="I36" s="252">
        <v>0.15</v>
      </c>
      <c r="J36" s="234"/>
      <c r="K36" s="236">
        <f>K34*I36</f>
        <v>30</v>
      </c>
      <c r="L36" s="237">
        <f>K36+H36</f>
        <v>180</v>
      </c>
    </row>
    <row r="37" spans="1:12" customFormat="1" ht="13.8" thickBot="1" x14ac:dyDescent="0.3">
      <c r="A37" s="274"/>
      <c r="B37" s="275"/>
      <c r="C37" s="276"/>
      <c r="D37" s="277"/>
      <c r="E37" s="198"/>
      <c r="F37" s="198"/>
      <c r="G37" s="198"/>
      <c r="H37" s="199"/>
      <c r="I37" s="200"/>
      <c r="J37" s="198"/>
      <c r="K37" s="201"/>
      <c r="L37" s="202"/>
    </row>
    <row r="38" spans="1:12" customFormat="1" ht="16.2" thickBot="1" x14ac:dyDescent="0.35">
      <c r="A38" s="94"/>
      <c r="B38" s="240" t="s">
        <v>64</v>
      </c>
      <c r="C38" s="96"/>
      <c r="D38" s="110"/>
      <c r="E38" s="97"/>
      <c r="F38" s="97"/>
      <c r="G38" s="97"/>
      <c r="H38" s="97">
        <f>H34+H36</f>
        <v>1150</v>
      </c>
      <c r="I38" s="97"/>
      <c r="J38" s="97"/>
      <c r="K38" s="97">
        <f t="shared" ref="K38:L38" si="0">K34+K36</f>
        <v>230</v>
      </c>
      <c r="L38" s="97">
        <f t="shared" si="0"/>
        <v>1380</v>
      </c>
    </row>
    <row r="39" spans="1:12" customFormat="1" x14ac:dyDescent="0.25">
      <c r="A39" s="1"/>
      <c r="B39" s="5"/>
      <c r="C39" s="5"/>
      <c r="D39" s="5"/>
      <c r="E39" s="5"/>
      <c r="F39" s="1"/>
      <c r="G39" s="1"/>
      <c r="H39" s="1"/>
      <c r="I39" s="1"/>
      <c r="J39" s="1"/>
      <c r="K39" s="1"/>
      <c r="L39" s="1"/>
    </row>
  </sheetData>
  <sheetProtection selectLockedCells="1"/>
  <mergeCells count="27">
    <mergeCell ref="L10:L11"/>
    <mergeCell ref="A1:B1"/>
    <mergeCell ref="A2:B2"/>
    <mergeCell ref="C10:H11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I10:K11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65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  <pageSetUpPr fitToPage="1"/>
  </sheetPr>
  <dimension ref="A1:L150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5.7109375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65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46</v>
      </c>
      <c r="C5" s="278"/>
      <c r="D5" s="278"/>
      <c r="E5" s="3"/>
      <c r="F5" s="3"/>
      <c r="G5" s="3"/>
      <c r="H5" s="3"/>
      <c r="I5" s="3"/>
      <c r="J5" s="3"/>
      <c r="K5" s="3"/>
      <c r="L5" s="3"/>
    </row>
    <row r="6" spans="1:12" customFormat="1" ht="13.2" x14ac:dyDescent="0.25">
      <c r="A6" s="251" t="s">
        <v>29</v>
      </c>
      <c r="B6" s="118" t="s">
        <v>47</v>
      </c>
      <c r="C6" s="278"/>
      <c r="D6" s="278"/>
      <c r="E6" s="3"/>
      <c r="F6" s="3"/>
      <c r="G6" s="3"/>
      <c r="H6" s="3"/>
      <c r="I6" s="3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3"/>
      <c r="G7" s="3"/>
      <c r="H7" s="3"/>
      <c r="I7" s="3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  <c r="D8" s="278"/>
      <c r="E8" s="3"/>
      <c r="F8" s="15"/>
      <c r="G8" s="15"/>
      <c r="H8" s="254"/>
      <c r="I8" s="254"/>
      <c r="J8" s="3"/>
      <c r="K8" s="3"/>
      <c r="L8" s="3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35" t="s">
        <v>32</v>
      </c>
      <c r="D10" s="320"/>
      <c r="E10" s="320"/>
      <c r="F10" s="320"/>
      <c r="G10" s="320"/>
      <c r="H10" s="336"/>
      <c r="I10" s="335" t="s">
        <v>33</v>
      </c>
      <c r="J10" s="320"/>
      <c r="K10" s="336"/>
      <c r="L10" s="64"/>
    </row>
    <row r="11" spans="1:12" customFormat="1" ht="13.8" thickBot="1" x14ac:dyDescent="0.3">
      <c r="A11" s="3"/>
      <c r="B11" s="3"/>
      <c r="C11" s="337"/>
      <c r="D11" s="323"/>
      <c r="E11" s="323"/>
      <c r="F11" s="323"/>
      <c r="G11" s="323"/>
      <c r="H11" s="338"/>
      <c r="I11" s="337"/>
      <c r="J11" s="323"/>
      <c r="K11" s="338"/>
      <c r="L11" s="65"/>
    </row>
    <row r="12" spans="1:12" customFormat="1" ht="15.6" customHeight="1" x14ac:dyDescent="0.2">
      <c r="A12" s="313" t="s">
        <v>34</v>
      </c>
      <c r="B12" s="310" t="s">
        <v>35</v>
      </c>
      <c r="C12" s="313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10" t="s">
        <v>40</v>
      </c>
      <c r="I12" s="112" t="s">
        <v>37</v>
      </c>
      <c r="J12" s="316" t="s">
        <v>41</v>
      </c>
      <c r="K12" s="310" t="s">
        <v>42</v>
      </c>
      <c r="L12" s="355" t="s">
        <v>43</v>
      </c>
    </row>
    <row r="13" spans="1:12" customFormat="1" ht="13.2" customHeight="1" x14ac:dyDescent="0.2">
      <c r="A13" s="314"/>
      <c r="B13" s="311"/>
      <c r="C13" s="314"/>
      <c r="D13" s="67"/>
      <c r="E13" s="317"/>
      <c r="F13" s="317"/>
      <c r="G13" s="317"/>
      <c r="H13" s="311"/>
      <c r="I13" s="113"/>
      <c r="J13" s="317"/>
      <c r="K13" s="311"/>
      <c r="L13" s="325"/>
    </row>
    <row r="14" spans="1:12" customFormat="1" ht="13.2" customHeight="1" x14ac:dyDescent="0.2">
      <c r="A14" s="358"/>
      <c r="B14" s="357"/>
      <c r="C14" s="358"/>
      <c r="D14" s="115"/>
      <c r="E14" s="318"/>
      <c r="F14" s="318"/>
      <c r="G14" s="318"/>
      <c r="H14" s="357"/>
      <c r="I14" s="114"/>
      <c r="J14" s="318"/>
      <c r="K14" s="357"/>
      <c r="L14" s="356"/>
    </row>
    <row r="15" spans="1:12" customFormat="1" ht="13.8" x14ac:dyDescent="0.25">
      <c r="A15" s="36" t="str">
        <f>B5</f>
        <v>G2.1</v>
      </c>
      <c r="B15" s="41" t="str">
        <f>B6</f>
        <v>Project Management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6.4" x14ac:dyDescent="0.25">
      <c r="A16" s="121"/>
      <c r="B16" s="122" t="s">
        <v>68</v>
      </c>
      <c r="C16" s="280"/>
      <c r="D16" s="281"/>
      <c r="E16" s="123"/>
      <c r="F16" s="123"/>
      <c r="G16" s="124"/>
      <c r="H16" s="125"/>
      <c r="I16" s="126"/>
      <c r="J16" s="123"/>
      <c r="K16" s="125"/>
      <c r="L16" s="127"/>
    </row>
    <row r="17" spans="1:12" customFormat="1" ht="13.2" x14ac:dyDescent="0.25">
      <c r="A17" s="19"/>
      <c r="B17" s="19"/>
      <c r="C17" s="149"/>
      <c r="D17" s="177"/>
      <c r="E17" s="178"/>
      <c r="F17" s="185"/>
      <c r="G17" s="186"/>
      <c r="H17" s="187"/>
      <c r="I17" s="181"/>
      <c r="J17" s="178"/>
      <c r="K17" s="187"/>
      <c r="L17" s="188"/>
    </row>
    <row r="18" spans="1:12" customFormat="1" ht="13.2" x14ac:dyDescent="0.25">
      <c r="A18" s="189" t="s">
        <v>69</v>
      </c>
      <c r="B18" s="190" t="s">
        <v>70</v>
      </c>
      <c r="C18" s="191"/>
      <c r="D18" s="260"/>
      <c r="E18" s="185"/>
      <c r="F18" s="185"/>
      <c r="G18" s="186"/>
      <c r="H18" s="192"/>
      <c r="I18" s="193"/>
      <c r="J18" s="185"/>
      <c r="K18" s="192"/>
      <c r="L18" s="194"/>
    </row>
    <row r="19" spans="1:12" customFormat="1" ht="13.2" x14ac:dyDescent="0.25">
      <c r="A19" s="18"/>
      <c r="B19" s="19" t="s">
        <v>71</v>
      </c>
      <c r="C19" s="9" t="str">
        <f t="shared" ref="C19:C29" si="0">$B$7</f>
        <v>FC</v>
      </c>
      <c r="D19" s="48">
        <v>1</v>
      </c>
      <c r="E19" s="6">
        <v>100</v>
      </c>
      <c r="F19" s="185">
        <f t="shared" ref="F19:F46" si="1">D19*E19</f>
        <v>100</v>
      </c>
      <c r="G19" s="186">
        <f t="shared" ref="G19:G29" si="2">$B$8</f>
        <v>0.1</v>
      </c>
      <c r="H19" s="187">
        <f t="shared" ref="H19:H29" si="3">IF(G19&lt;&gt;0,F19/G19,0)</f>
        <v>1000</v>
      </c>
      <c r="I19" s="48">
        <v>1</v>
      </c>
      <c r="J19" s="6">
        <v>200</v>
      </c>
      <c r="K19" s="187">
        <f t="shared" ref="K19:K29" si="4">I19*J19</f>
        <v>200</v>
      </c>
      <c r="L19" s="188">
        <f t="shared" ref="L19:L29" si="5">IF(OR(J19&gt;0,H19&gt;0),H19+K19,0)</f>
        <v>1200</v>
      </c>
    </row>
    <row r="20" spans="1:12" customFormat="1" ht="13.2" x14ac:dyDescent="0.25">
      <c r="A20" s="18"/>
      <c r="B20" s="19" t="s">
        <v>72</v>
      </c>
      <c r="C20" s="9" t="str">
        <f t="shared" si="0"/>
        <v>FC</v>
      </c>
      <c r="D20" s="48">
        <v>1</v>
      </c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48">
        <v>1</v>
      </c>
      <c r="J20" s="6"/>
      <c r="K20" s="187">
        <f t="shared" si="4"/>
        <v>0</v>
      </c>
      <c r="L20" s="188">
        <f t="shared" si="5"/>
        <v>0</v>
      </c>
    </row>
    <row r="21" spans="1:12" customFormat="1" ht="13.2" x14ac:dyDescent="0.25">
      <c r="A21" s="18"/>
      <c r="B21" s="19" t="s">
        <v>73</v>
      </c>
      <c r="C21" s="9" t="str">
        <f t="shared" si="0"/>
        <v>FC</v>
      </c>
      <c r="D21" s="48">
        <v>1</v>
      </c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48">
        <v>1</v>
      </c>
      <c r="J21" s="6"/>
      <c r="K21" s="187">
        <f t="shared" si="4"/>
        <v>0</v>
      </c>
      <c r="L21" s="188">
        <f t="shared" si="5"/>
        <v>0</v>
      </c>
    </row>
    <row r="22" spans="1:12" customFormat="1" ht="13.2" x14ac:dyDescent="0.25">
      <c r="A22" s="18"/>
      <c r="B22" s="19" t="s">
        <v>74</v>
      </c>
      <c r="C22" s="9" t="str">
        <f t="shared" si="0"/>
        <v>FC</v>
      </c>
      <c r="D22" s="48">
        <v>1</v>
      </c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48">
        <v>1</v>
      </c>
      <c r="J22" s="6"/>
      <c r="K22" s="187">
        <f t="shared" si="4"/>
        <v>0</v>
      </c>
      <c r="L22" s="188">
        <f t="shared" si="5"/>
        <v>0</v>
      </c>
    </row>
    <row r="23" spans="1:12" customFormat="1" ht="13.2" x14ac:dyDescent="0.25">
      <c r="A23" s="146"/>
      <c r="B23" s="147"/>
      <c r="C23" s="9" t="str">
        <f t="shared" si="0"/>
        <v>FC</v>
      </c>
      <c r="D23" s="48">
        <v>1</v>
      </c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48">
        <v>1</v>
      </c>
      <c r="J23" s="6"/>
      <c r="K23" s="187">
        <f t="shared" si="4"/>
        <v>0</v>
      </c>
      <c r="L23" s="188">
        <f t="shared" si="5"/>
        <v>0</v>
      </c>
    </row>
    <row r="24" spans="1:12" customFormat="1" ht="13.2" x14ac:dyDescent="0.25">
      <c r="A24" s="146"/>
      <c r="B24" s="147"/>
      <c r="C24" s="9" t="str">
        <f t="shared" si="0"/>
        <v>FC</v>
      </c>
      <c r="D24" s="48">
        <v>1</v>
      </c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48">
        <v>1</v>
      </c>
      <c r="J24" s="6"/>
      <c r="K24" s="187">
        <f t="shared" si="4"/>
        <v>0</v>
      </c>
      <c r="L24" s="188">
        <f t="shared" si="5"/>
        <v>0</v>
      </c>
    </row>
    <row r="25" spans="1:12" customFormat="1" ht="13.2" x14ac:dyDescent="0.25">
      <c r="A25" s="146"/>
      <c r="B25" s="147"/>
      <c r="C25" s="9" t="str">
        <f t="shared" si="0"/>
        <v>FC</v>
      </c>
      <c r="D25" s="48">
        <v>1</v>
      </c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48">
        <v>1</v>
      </c>
      <c r="J25" s="6"/>
      <c r="K25" s="187">
        <f t="shared" si="4"/>
        <v>0</v>
      </c>
      <c r="L25" s="188">
        <f t="shared" si="5"/>
        <v>0</v>
      </c>
    </row>
    <row r="26" spans="1:12" customFormat="1" ht="13.2" x14ac:dyDescent="0.25">
      <c r="A26" s="146"/>
      <c r="B26" s="147"/>
      <c r="C26" s="9" t="str">
        <f t="shared" si="0"/>
        <v>FC</v>
      </c>
      <c r="D26" s="48">
        <v>1</v>
      </c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48">
        <v>1</v>
      </c>
      <c r="J26" s="6"/>
      <c r="K26" s="187">
        <f t="shared" si="4"/>
        <v>0</v>
      </c>
      <c r="L26" s="188">
        <f t="shared" si="5"/>
        <v>0</v>
      </c>
    </row>
    <row r="27" spans="1:12" customFormat="1" ht="13.2" x14ac:dyDescent="0.25">
      <c r="A27" s="9"/>
      <c r="B27" s="10"/>
      <c r="C27" s="9" t="str">
        <f t="shared" si="0"/>
        <v>FC</v>
      </c>
      <c r="D27" s="48">
        <v>1</v>
      </c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48">
        <v>1</v>
      </c>
      <c r="J27" s="6"/>
      <c r="K27" s="187">
        <f t="shared" si="4"/>
        <v>0</v>
      </c>
      <c r="L27" s="188">
        <f t="shared" si="5"/>
        <v>0</v>
      </c>
    </row>
    <row r="28" spans="1:12" customFormat="1" ht="13.2" x14ac:dyDescent="0.25">
      <c r="A28" s="9"/>
      <c r="B28" s="10"/>
      <c r="C28" s="9" t="str">
        <f t="shared" si="0"/>
        <v>FC</v>
      </c>
      <c r="D28" s="48">
        <v>1</v>
      </c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48">
        <v>1</v>
      </c>
      <c r="J28" s="6"/>
      <c r="K28" s="187">
        <f t="shared" si="4"/>
        <v>0</v>
      </c>
      <c r="L28" s="188">
        <f t="shared" si="5"/>
        <v>0</v>
      </c>
    </row>
    <row r="29" spans="1:12" customFormat="1" ht="13.2" x14ac:dyDescent="0.25">
      <c r="A29" s="9"/>
      <c r="B29" s="10"/>
      <c r="C29" s="9" t="str">
        <f t="shared" si="0"/>
        <v>FC</v>
      </c>
      <c r="D29" s="48">
        <v>1</v>
      </c>
      <c r="E29" s="6"/>
      <c r="F29" s="185">
        <f t="shared" si="1"/>
        <v>0</v>
      </c>
      <c r="G29" s="186">
        <f t="shared" si="2"/>
        <v>0.1</v>
      </c>
      <c r="H29" s="187">
        <f t="shared" si="3"/>
        <v>0</v>
      </c>
      <c r="I29" s="48">
        <v>1</v>
      </c>
      <c r="J29" s="6"/>
      <c r="K29" s="187">
        <f t="shared" si="4"/>
        <v>0</v>
      </c>
      <c r="L29" s="188">
        <f t="shared" si="5"/>
        <v>0</v>
      </c>
    </row>
    <row r="30" spans="1:12" customFormat="1" ht="13.2" x14ac:dyDescent="0.25">
      <c r="A30" s="19"/>
      <c r="B30" s="19"/>
      <c r="C30" s="149"/>
      <c r="D30" s="177"/>
      <c r="E30" s="178"/>
      <c r="F30" s="185"/>
      <c r="G30" s="186"/>
      <c r="H30" s="187"/>
      <c r="I30" s="181"/>
      <c r="J30" s="178"/>
      <c r="K30" s="187"/>
      <c r="L30" s="188"/>
    </row>
    <row r="31" spans="1:12" customFormat="1" ht="13.2" x14ac:dyDescent="0.25">
      <c r="A31" s="183" t="s">
        <v>75</v>
      </c>
      <c r="B31" s="195" t="s">
        <v>76</v>
      </c>
      <c r="C31" s="149"/>
      <c r="D31" s="177"/>
      <c r="E31" s="178"/>
      <c r="F31" s="185">
        <f t="shared" si="1"/>
        <v>0</v>
      </c>
      <c r="G31" s="186"/>
      <c r="H31" s="187"/>
      <c r="I31" s="181"/>
      <c r="J31" s="178"/>
      <c r="K31" s="187"/>
      <c r="L31" s="188"/>
    </row>
    <row r="32" spans="1:12" customFormat="1" ht="13.2" x14ac:dyDescent="0.25">
      <c r="A32" s="19"/>
      <c r="B32" s="208" t="s">
        <v>77</v>
      </c>
      <c r="C32" s="9" t="str">
        <f t="shared" ref="C32:C46" si="6">$B$7</f>
        <v>FC</v>
      </c>
      <c r="D32" s="48">
        <v>1</v>
      </c>
      <c r="E32" s="6"/>
      <c r="F32" s="185">
        <f t="shared" si="1"/>
        <v>0</v>
      </c>
      <c r="G32" s="186">
        <f t="shared" ref="G32:G46" si="7">$B$8</f>
        <v>0.1</v>
      </c>
      <c r="H32" s="187">
        <f t="shared" ref="H32:H46" si="8">IF(G32&lt;&gt;0,F32/G32,0)</f>
        <v>0</v>
      </c>
      <c r="I32" s="48">
        <v>1</v>
      </c>
      <c r="J32" s="6"/>
      <c r="K32" s="187">
        <f t="shared" ref="K32:K46" si="9">I32*J32</f>
        <v>0</v>
      </c>
      <c r="L32" s="188">
        <f t="shared" ref="L32:L46" si="10">IF(OR(J32&gt;0,H32&gt;0),H32+K32,0)</f>
        <v>0</v>
      </c>
    </row>
    <row r="33" spans="1:12" customFormat="1" ht="13.2" x14ac:dyDescent="0.25">
      <c r="A33" s="19"/>
      <c r="B33" s="208" t="s">
        <v>78</v>
      </c>
      <c r="C33" s="9" t="str">
        <f t="shared" si="6"/>
        <v>FC</v>
      </c>
      <c r="D33" s="48">
        <v>1</v>
      </c>
      <c r="E33" s="6"/>
      <c r="F33" s="185">
        <f t="shared" si="1"/>
        <v>0</v>
      </c>
      <c r="G33" s="186">
        <f t="shared" si="7"/>
        <v>0.1</v>
      </c>
      <c r="H33" s="187">
        <f t="shared" si="8"/>
        <v>0</v>
      </c>
      <c r="I33" s="48">
        <v>1</v>
      </c>
      <c r="J33" s="6"/>
      <c r="K33" s="187">
        <f t="shared" si="9"/>
        <v>0</v>
      </c>
      <c r="L33" s="188">
        <f t="shared" si="10"/>
        <v>0</v>
      </c>
    </row>
    <row r="34" spans="1:12" customFormat="1" ht="13.2" x14ac:dyDescent="0.25">
      <c r="A34" s="19"/>
      <c r="B34" s="208" t="s">
        <v>79</v>
      </c>
      <c r="C34" s="9" t="str">
        <f t="shared" si="6"/>
        <v>FC</v>
      </c>
      <c r="D34" s="48">
        <v>1</v>
      </c>
      <c r="E34" s="6"/>
      <c r="F34" s="185">
        <f t="shared" si="1"/>
        <v>0</v>
      </c>
      <c r="G34" s="186">
        <f t="shared" si="7"/>
        <v>0.1</v>
      </c>
      <c r="H34" s="187">
        <f t="shared" si="8"/>
        <v>0</v>
      </c>
      <c r="I34" s="48">
        <v>1</v>
      </c>
      <c r="J34" s="6"/>
      <c r="K34" s="187">
        <f t="shared" si="9"/>
        <v>0</v>
      </c>
      <c r="L34" s="188">
        <f t="shared" si="10"/>
        <v>0</v>
      </c>
    </row>
    <row r="35" spans="1:12" customFormat="1" ht="13.2" x14ac:dyDescent="0.25">
      <c r="A35" s="19"/>
      <c r="B35" s="208" t="s">
        <v>80</v>
      </c>
      <c r="C35" s="9" t="str">
        <f t="shared" si="6"/>
        <v>FC</v>
      </c>
      <c r="D35" s="48">
        <v>1</v>
      </c>
      <c r="E35" s="6"/>
      <c r="F35" s="185">
        <f t="shared" si="1"/>
        <v>0</v>
      </c>
      <c r="G35" s="186">
        <f t="shared" si="7"/>
        <v>0.1</v>
      </c>
      <c r="H35" s="187">
        <f t="shared" si="8"/>
        <v>0</v>
      </c>
      <c r="I35" s="48">
        <v>1</v>
      </c>
      <c r="J35" s="6"/>
      <c r="K35" s="187">
        <f t="shared" si="9"/>
        <v>0</v>
      </c>
      <c r="L35" s="188">
        <f t="shared" si="10"/>
        <v>0</v>
      </c>
    </row>
    <row r="36" spans="1:12" customFormat="1" ht="13.2" x14ac:dyDescent="0.25">
      <c r="A36" s="19"/>
      <c r="B36" s="208" t="s">
        <v>81</v>
      </c>
      <c r="C36" s="9" t="str">
        <f t="shared" si="6"/>
        <v>FC</v>
      </c>
      <c r="D36" s="48">
        <v>1</v>
      </c>
      <c r="E36" s="6"/>
      <c r="F36" s="185">
        <f t="shared" si="1"/>
        <v>0</v>
      </c>
      <c r="G36" s="186">
        <f t="shared" si="7"/>
        <v>0.1</v>
      </c>
      <c r="H36" s="187">
        <f t="shared" si="8"/>
        <v>0</v>
      </c>
      <c r="I36" s="48">
        <v>1</v>
      </c>
      <c r="J36" s="6"/>
      <c r="K36" s="187">
        <f t="shared" si="9"/>
        <v>0</v>
      </c>
      <c r="L36" s="188">
        <f t="shared" si="10"/>
        <v>0</v>
      </c>
    </row>
    <row r="37" spans="1:12" customFormat="1" ht="13.2" x14ac:dyDescent="0.25">
      <c r="A37" s="19"/>
      <c r="B37" s="208" t="s">
        <v>82</v>
      </c>
      <c r="C37" s="9" t="str">
        <f t="shared" si="6"/>
        <v>FC</v>
      </c>
      <c r="D37" s="48">
        <v>1</v>
      </c>
      <c r="E37" s="6"/>
      <c r="F37" s="185">
        <f t="shared" si="1"/>
        <v>0</v>
      </c>
      <c r="G37" s="186">
        <f t="shared" si="7"/>
        <v>0.1</v>
      </c>
      <c r="H37" s="187">
        <f t="shared" si="8"/>
        <v>0</v>
      </c>
      <c r="I37" s="48">
        <v>1</v>
      </c>
      <c r="J37" s="6"/>
      <c r="K37" s="187">
        <f t="shared" si="9"/>
        <v>0</v>
      </c>
      <c r="L37" s="188">
        <f t="shared" si="10"/>
        <v>0</v>
      </c>
    </row>
    <row r="38" spans="1:12" customFormat="1" ht="13.2" x14ac:dyDescent="0.25">
      <c r="A38" s="19"/>
      <c r="B38" s="208" t="s">
        <v>83</v>
      </c>
      <c r="C38" s="9" t="str">
        <f t="shared" si="6"/>
        <v>FC</v>
      </c>
      <c r="D38" s="48">
        <v>1</v>
      </c>
      <c r="E38" s="6"/>
      <c r="F38" s="185">
        <f t="shared" si="1"/>
        <v>0</v>
      </c>
      <c r="G38" s="186">
        <f t="shared" si="7"/>
        <v>0.1</v>
      </c>
      <c r="H38" s="187">
        <f t="shared" si="8"/>
        <v>0</v>
      </c>
      <c r="I38" s="48">
        <v>1</v>
      </c>
      <c r="J38" s="6"/>
      <c r="K38" s="187">
        <f t="shared" si="9"/>
        <v>0</v>
      </c>
      <c r="L38" s="188">
        <f t="shared" si="10"/>
        <v>0</v>
      </c>
    </row>
    <row r="39" spans="1:12" customFormat="1" ht="13.2" x14ac:dyDescent="0.25">
      <c r="A39" s="19"/>
      <c r="B39" s="208" t="s">
        <v>84</v>
      </c>
      <c r="C39" s="9" t="str">
        <f t="shared" si="6"/>
        <v>FC</v>
      </c>
      <c r="D39" s="48">
        <v>1</v>
      </c>
      <c r="E39" s="6"/>
      <c r="F39" s="185">
        <f t="shared" si="1"/>
        <v>0</v>
      </c>
      <c r="G39" s="186">
        <f t="shared" si="7"/>
        <v>0.1</v>
      </c>
      <c r="H39" s="187">
        <f t="shared" si="8"/>
        <v>0</v>
      </c>
      <c r="I39" s="48">
        <v>1</v>
      </c>
      <c r="J39" s="6"/>
      <c r="K39" s="187">
        <f t="shared" si="9"/>
        <v>0</v>
      </c>
      <c r="L39" s="188">
        <f t="shared" si="10"/>
        <v>0</v>
      </c>
    </row>
    <row r="40" spans="1:12" customFormat="1" ht="13.2" x14ac:dyDescent="0.25">
      <c r="A40" s="19"/>
      <c r="B40" s="208" t="s">
        <v>85</v>
      </c>
      <c r="C40" s="9" t="str">
        <f t="shared" si="6"/>
        <v>FC</v>
      </c>
      <c r="D40" s="48">
        <v>1</v>
      </c>
      <c r="E40" s="6"/>
      <c r="F40" s="185">
        <f t="shared" si="1"/>
        <v>0</v>
      </c>
      <c r="G40" s="186">
        <f t="shared" si="7"/>
        <v>0.1</v>
      </c>
      <c r="H40" s="187">
        <f t="shared" si="8"/>
        <v>0</v>
      </c>
      <c r="I40" s="48">
        <v>1</v>
      </c>
      <c r="J40" s="6"/>
      <c r="K40" s="187">
        <f t="shared" si="9"/>
        <v>0</v>
      </c>
      <c r="L40" s="188">
        <f t="shared" si="10"/>
        <v>0</v>
      </c>
    </row>
    <row r="41" spans="1:12" customFormat="1" ht="13.2" x14ac:dyDescent="0.25">
      <c r="A41" s="19"/>
      <c r="B41" s="208" t="s">
        <v>86</v>
      </c>
      <c r="C41" s="9" t="str">
        <f t="shared" si="6"/>
        <v>FC</v>
      </c>
      <c r="D41" s="48">
        <v>1</v>
      </c>
      <c r="E41" s="6"/>
      <c r="F41" s="185">
        <f t="shared" si="1"/>
        <v>0</v>
      </c>
      <c r="G41" s="186">
        <f t="shared" si="7"/>
        <v>0.1</v>
      </c>
      <c r="H41" s="187">
        <f t="shared" si="8"/>
        <v>0</v>
      </c>
      <c r="I41" s="48">
        <v>1</v>
      </c>
      <c r="J41" s="6"/>
      <c r="K41" s="187">
        <f t="shared" si="9"/>
        <v>0</v>
      </c>
      <c r="L41" s="188">
        <f t="shared" si="10"/>
        <v>0</v>
      </c>
    </row>
    <row r="42" spans="1:12" customFormat="1" ht="13.2" x14ac:dyDescent="0.25">
      <c r="A42" s="19"/>
      <c r="B42" s="208" t="s">
        <v>87</v>
      </c>
      <c r="C42" s="9" t="str">
        <f t="shared" si="6"/>
        <v>FC</v>
      </c>
      <c r="D42" s="48">
        <v>1</v>
      </c>
      <c r="E42" s="6"/>
      <c r="F42" s="185">
        <f t="shared" si="1"/>
        <v>0</v>
      </c>
      <c r="G42" s="186">
        <f t="shared" si="7"/>
        <v>0.1</v>
      </c>
      <c r="H42" s="187">
        <f t="shared" si="8"/>
        <v>0</v>
      </c>
      <c r="I42" s="48">
        <v>1</v>
      </c>
      <c r="J42" s="6"/>
      <c r="K42" s="187">
        <f t="shared" si="9"/>
        <v>0</v>
      </c>
      <c r="L42" s="188">
        <f t="shared" si="10"/>
        <v>0</v>
      </c>
    </row>
    <row r="43" spans="1:12" customFormat="1" ht="13.2" x14ac:dyDescent="0.25">
      <c r="A43" s="19"/>
      <c r="B43" s="208" t="s">
        <v>88</v>
      </c>
      <c r="C43" s="9" t="str">
        <f t="shared" si="6"/>
        <v>FC</v>
      </c>
      <c r="D43" s="48">
        <v>1</v>
      </c>
      <c r="E43" s="6"/>
      <c r="F43" s="185">
        <f t="shared" si="1"/>
        <v>0</v>
      </c>
      <c r="G43" s="186">
        <f t="shared" si="7"/>
        <v>0.1</v>
      </c>
      <c r="H43" s="187">
        <f t="shared" si="8"/>
        <v>0</v>
      </c>
      <c r="I43" s="48">
        <v>1</v>
      </c>
      <c r="J43" s="6"/>
      <c r="K43" s="187">
        <f t="shared" si="9"/>
        <v>0</v>
      </c>
      <c r="L43" s="188">
        <f t="shared" si="10"/>
        <v>0</v>
      </c>
    </row>
    <row r="44" spans="1:12" customFormat="1" ht="13.2" x14ac:dyDescent="0.25">
      <c r="A44" s="19"/>
      <c r="B44" s="208" t="s">
        <v>89</v>
      </c>
      <c r="C44" s="9" t="str">
        <f t="shared" si="6"/>
        <v>FC</v>
      </c>
      <c r="D44" s="48">
        <v>1</v>
      </c>
      <c r="E44" s="6"/>
      <c r="F44" s="185">
        <f t="shared" si="1"/>
        <v>0</v>
      </c>
      <c r="G44" s="186">
        <f t="shared" si="7"/>
        <v>0.1</v>
      </c>
      <c r="H44" s="187">
        <f t="shared" si="8"/>
        <v>0</v>
      </c>
      <c r="I44" s="48">
        <v>1</v>
      </c>
      <c r="J44" s="6"/>
      <c r="K44" s="187">
        <f t="shared" si="9"/>
        <v>0</v>
      </c>
      <c r="L44" s="188">
        <f t="shared" si="10"/>
        <v>0</v>
      </c>
    </row>
    <row r="45" spans="1:12" customFormat="1" ht="13.2" x14ac:dyDescent="0.25">
      <c r="A45" s="19"/>
      <c r="B45" s="208" t="s">
        <v>90</v>
      </c>
      <c r="C45" s="9" t="str">
        <f t="shared" si="6"/>
        <v>FC</v>
      </c>
      <c r="D45" s="48">
        <v>1</v>
      </c>
      <c r="E45" s="6"/>
      <c r="F45" s="185">
        <f t="shared" si="1"/>
        <v>0</v>
      </c>
      <c r="G45" s="186">
        <f t="shared" si="7"/>
        <v>0.1</v>
      </c>
      <c r="H45" s="187">
        <f t="shared" si="8"/>
        <v>0</v>
      </c>
      <c r="I45" s="48">
        <v>1</v>
      </c>
      <c r="J45" s="6"/>
      <c r="K45" s="187">
        <f t="shared" si="9"/>
        <v>0</v>
      </c>
      <c r="L45" s="188">
        <f t="shared" si="10"/>
        <v>0</v>
      </c>
    </row>
    <row r="46" spans="1:12" customFormat="1" ht="13.2" x14ac:dyDescent="0.25">
      <c r="A46" s="19"/>
      <c r="B46" s="208" t="s">
        <v>91</v>
      </c>
      <c r="C46" s="9" t="str">
        <f t="shared" si="6"/>
        <v>FC</v>
      </c>
      <c r="D46" s="48">
        <v>1</v>
      </c>
      <c r="E46" s="6"/>
      <c r="F46" s="185">
        <f t="shared" si="1"/>
        <v>0</v>
      </c>
      <c r="G46" s="186">
        <f t="shared" si="7"/>
        <v>0.1</v>
      </c>
      <c r="H46" s="187">
        <f t="shared" si="8"/>
        <v>0</v>
      </c>
      <c r="I46" s="48">
        <v>1</v>
      </c>
      <c r="J46" s="6"/>
      <c r="K46" s="187">
        <f t="shared" si="9"/>
        <v>0</v>
      </c>
      <c r="L46" s="188">
        <f t="shared" si="10"/>
        <v>0</v>
      </c>
    </row>
    <row r="47" spans="1:12" customFormat="1" ht="13.2" x14ac:dyDescent="0.25">
      <c r="A47" s="9"/>
      <c r="B47" s="10"/>
      <c r="C47" s="9" t="str">
        <f t="shared" ref="C47:C51" si="11">$B$7</f>
        <v>FC</v>
      </c>
      <c r="D47" s="48">
        <v>1</v>
      </c>
      <c r="E47" s="6"/>
      <c r="F47" s="185">
        <f t="shared" ref="F47:F53" si="12">D47*E47</f>
        <v>0</v>
      </c>
      <c r="G47" s="186">
        <f t="shared" ref="G47:G51" si="13">$B$8</f>
        <v>0.1</v>
      </c>
      <c r="H47" s="187">
        <f t="shared" ref="H47:H51" si="14">IF(G47&lt;&gt;0,F47/G47,0)</f>
        <v>0</v>
      </c>
      <c r="I47" s="48">
        <v>1</v>
      </c>
      <c r="J47" s="6"/>
      <c r="K47" s="187">
        <f t="shared" ref="K47:K51" si="15">I47*J47</f>
        <v>0</v>
      </c>
      <c r="L47" s="188">
        <f t="shared" ref="L47:L51" si="16">IF(OR(J47&gt;0,H47&gt;0),H47+K47,0)</f>
        <v>0</v>
      </c>
    </row>
    <row r="48" spans="1:12" customFormat="1" ht="13.2" x14ac:dyDescent="0.25">
      <c r="A48" s="9"/>
      <c r="B48" s="10"/>
      <c r="C48" s="9" t="str">
        <f t="shared" si="11"/>
        <v>FC</v>
      </c>
      <c r="D48" s="48">
        <v>1</v>
      </c>
      <c r="E48" s="6"/>
      <c r="F48" s="185">
        <f t="shared" si="12"/>
        <v>0</v>
      </c>
      <c r="G48" s="186">
        <f t="shared" si="13"/>
        <v>0.1</v>
      </c>
      <c r="H48" s="187">
        <f t="shared" si="14"/>
        <v>0</v>
      </c>
      <c r="I48" s="48">
        <v>1</v>
      </c>
      <c r="J48" s="6"/>
      <c r="K48" s="187">
        <f t="shared" si="15"/>
        <v>0</v>
      </c>
      <c r="L48" s="188">
        <f t="shared" si="16"/>
        <v>0</v>
      </c>
    </row>
    <row r="49" spans="1:12" customFormat="1" ht="13.2" x14ac:dyDescent="0.25">
      <c r="A49" s="9"/>
      <c r="B49" s="10"/>
      <c r="C49" s="9" t="str">
        <f t="shared" si="11"/>
        <v>FC</v>
      </c>
      <c r="D49" s="48">
        <v>1</v>
      </c>
      <c r="E49" s="6"/>
      <c r="F49" s="185">
        <f t="shared" si="12"/>
        <v>0</v>
      </c>
      <c r="G49" s="186">
        <f t="shared" si="13"/>
        <v>0.1</v>
      </c>
      <c r="H49" s="187">
        <f t="shared" si="14"/>
        <v>0</v>
      </c>
      <c r="I49" s="48">
        <v>1</v>
      </c>
      <c r="J49" s="6"/>
      <c r="K49" s="187">
        <f t="shared" si="15"/>
        <v>0</v>
      </c>
      <c r="L49" s="188">
        <f t="shared" si="16"/>
        <v>0</v>
      </c>
    </row>
    <row r="50" spans="1:12" customFormat="1" ht="13.2" x14ac:dyDescent="0.25">
      <c r="A50" s="9"/>
      <c r="B50" s="10"/>
      <c r="C50" s="9" t="str">
        <f t="shared" si="11"/>
        <v>FC</v>
      </c>
      <c r="D50" s="48">
        <v>1</v>
      </c>
      <c r="E50" s="6"/>
      <c r="F50" s="185">
        <f t="shared" si="12"/>
        <v>0</v>
      </c>
      <c r="G50" s="186">
        <f t="shared" si="13"/>
        <v>0.1</v>
      </c>
      <c r="H50" s="187">
        <f t="shared" si="14"/>
        <v>0</v>
      </c>
      <c r="I50" s="48">
        <v>1</v>
      </c>
      <c r="J50" s="6"/>
      <c r="K50" s="187">
        <f t="shared" si="15"/>
        <v>0</v>
      </c>
      <c r="L50" s="188">
        <f t="shared" si="16"/>
        <v>0</v>
      </c>
    </row>
    <row r="51" spans="1:12" customFormat="1" ht="13.2" x14ac:dyDescent="0.25">
      <c r="A51" s="9"/>
      <c r="B51" s="10"/>
      <c r="C51" s="9" t="str">
        <f t="shared" si="11"/>
        <v>FC</v>
      </c>
      <c r="D51" s="48">
        <v>1</v>
      </c>
      <c r="E51" s="6"/>
      <c r="F51" s="185">
        <f t="shared" si="12"/>
        <v>0</v>
      </c>
      <c r="G51" s="186">
        <f t="shared" si="13"/>
        <v>0.1</v>
      </c>
      <c r="H51" s="187">
        <f t="shared" si="14"/>
        <v>0</v>
      </c>
      <c r="I51" s="48">
        <v>1</v>
      </c>
      <c r="J51" s="6"/>
      <c r="K51" s="187">
        <f t="shared" si="15"/>
        <v>0</v>
      </c>
      <c r="L51" s="188">
        <f t="shared" si="16"/>
        <v>0</v>
      </c>
    </row>
    <row r="52" spans="1:12" customFormat="1" ht="13.2" x14ac:dyDescent="0.25">
      <c r="A52" s="19"/>
      <c r="B52" s="19"/>
      <c r="C52" s="149"/>
      <c r="D52" s="177"/>
      <c r="E52" s="178"/>
      <c r="F52" s="185"/>
      <c r="G52" s="186"/>
      <c r="H52" s="187"/>
      <c r="I52" s="181"/>
      <c r="J52" s="178"/>
      <c r="K52" s="187"/>
      <c r="L52" s="188"/>
    </row>
    <row r="53" spans="1:12" customFormat="1" ht="13.2" x14ac:dyDescent="0.25">
      <c r="A53" s="183" t="s">
        <v>92</v>
      </c>
      <c r="B53" s="195" t="s">
        <v>93</v>
      </c>
      <c r="C53" s="149"/>
      <c r="D53" s="177"/>
      <c r="E53" s="178"/>
      <c r="F53" s="185">
        <f t="shared" si="12"/>
        <v>0</v>
      </c>
      <c r="G53" s="186"/>
      <c r="H53" s="187"/>
      <c r="I53" s="181"/>
      <c r="J53" s="178"/>
      <c r="K53" s="187"/>
      <c r="L53" s="188"/>
    </row>
    <row r="54" spans="1:12" customFormat="1" ht="13.2" x14ac:dyDescent="0.25">
      <c r="A54" s="19"/>
      <c r="B54" s="19" t="s">
        <v>94</v>
      </c>
      <c r="C54" s="9" t="str">
        <f t="shared" ref="C54:C92" si="17">$B$7</f>
        <v>FC</v>
      </c>
      <c r="D54" s="48">
        <v>1</v>
      </c>
      <c r="E54" s="6"/>
      <c r="F54" s="185">
        <f t="shared" ref="F54:F92" si="18">D54*E54</f>
        <v>0</v>
      </c>
      <c r="G54" s="186">
        <f t="shared" ref="G54:G92" si="19">$B$8</f>
        <v>0.1</v>
      </c>
      <c r="H54" s="187">
        <f t="shared" ref="H54:H92" si="20">IF(G54&lt;&gt;0,F54/G54,0)</f>
        <v>0</v>
      </c>
      <c r="I54" s="48">
        <v>1</v>
      </c>
      <c r="J54" s="6"/>
      <c r="K54" s="187">
        <f t="shared" ref="K54:K92" si="21">I54*J54</f>
        <v>0</v>
      </c>
      <c r="L54" s="188">
        <f t="shared" ref="L54:L92" si="22">IF(OR(J54&gt;0,H54&gt;0),H54+K54,0)</f>
        <v>0</v>
      </c>
    </row>
    <row r="55" spans="1:12" customFormat="1" ht="13.2" x14ac:dyDescent="0.25">
      <c r="A55" s="19"/>
      <c r="B55" s="213" t="s">
        <v>95</v>
      </c>
      <c r="C55" s="149"/>
      <c r="D55" s="177"/>
      <c r="E55" s="178"/>
      <c r="F55" s="185">
        <f t="shared" si="18"/>
        <v>0</v>
      </c>
      <c r="G55" s="186"/>
      <c r="H55" s="187"/>
      <c r="I55" s="181"/>
      <c r="J55" s="178"/>
      <c r="K55" s="187"/>
      <c r="L55" s="188"/>
    </row>
    <row r="56" spans="1:12" customFormat="1" ht="13.2" x14ac:dyDescent="0.25">
      <c r="A56" s="19"/>
      <c r="B56" s="208" t="s">
        <v>77</v>
      </c>
      <c r="C56" s="9" t="str">
        <f t="shared" si="17"/>
        <v>FC</v>
      </c>
      <c r="D56" s="48">
        <v>1</v>
      </c>
      <c r="E56" s="6"/>
      <c r="F56" s="185">
        <f t="shared" ref="F56:F70" si="23">D56*E56</f>
        <v>0</v>
      </c>
      <c r="G56" s="186">
        <f t="shared" si="19"/>
        <v>0.1</v>
      </c>
      <c r="H56" s="187">
        <f t="shared" ref="H56:H70" si="24">IF(G56&lt;&gt;0,F56/G56,0)</f>
        <v>0</v>
      </c>
      <c r="I56" s="29">
        <v>1</v>
      </c>
      <c r="J56" s="6"/>
      <c r="K56" s="187">
        <f t="shared" ref="K56:K70" si="25">I56*J56</f>
        <v>0</v>
      </c>
      <c r="L56" s="188">
        <f t="shared" ref="L56:L70" si="26">IF(OR(J56&gt;0,H56&gt;0),H56+K56,0)</f>
        <v>0</v>
      </c>
    </row>
    <row r="57" spans="1:12" customFormat="1" ht="13.2" x14ac:dyDescent="0.25">
      <c r="A57" s="19"/>
      <c r="B57" s="208" t="s">
        <v>78</v>
      </c>
      <c r="C57" s="9" t="str">
        <f t="shared" si="17"/>
        <v>FC</v>
      </c>
      <c r="D57" s="48">
        <v>1</v>
      </c>
      <c r="E57" s="6"/>
      <c r="F57" s="185">
        <f t="shared" si="23"/>
        <v>0</v>
      </c>
      <c r="G57" s="186">
        <f t="shared" si="19"/>
        <v>0.1</v>
      </c>
      <c r="H57" s="187">
        <f t="shared" si="24"/>
        <v>0</v>
      </c>
      <c r="I57" s="29">
        <v>1</v>
      </c>
      <c r="J57" s="6"/>
      <c r="K57" s="187">
        <f t="shared" si="25"/>
        <v>0</v>
      </c>
      <c r="L57" s="188">
        <f t="shared" si="26"/>
        <v>0</v>
      </c>
    </row>
    <row r="58" spans="1:12" customFormat="1" ht="13.2" x14ac:dyDescent="0.25">
      <c r="A58" s="19"/>
      <c r="B58" s="208" t="s">
        <v>79</v>
      </c>
      <c r="C58" s="9" t="str">
        <f t="shared" si="17"/>
        <v>FC</v>
      </c>
      <c r="D58" s="48">
        <v>1</v>
      </c>
      <c r="E58" s="6"/>
      <c r="F58" s="185">
        <f t="shared" si="23"/>
        <v>0</v>
      </c>
      <c r="G58" s="186">
        <f t="shared" si="19"/>
        <v>0.1</v>
      </c>
      <c r="H58" s="187">
        <f t="shared" si="24"/>
        <v>0</v>
      </c>
      <c r="I58" s="29">
        <v>1</v>
      </c>
      <c r="J58" s="6"/>
      <c r="K58" s="187">
        <f t="shared" si="25"/>
        <v>0</v>
      </c>
      <c r="L58" s="188">
        <f t="shared" si="26"/>
        <v>0</v>
      </c>
    </row>
    <row r="59" spans="1:12" customFormat="1" ht="13.2" x14ac:dyDescent="0.25">
      <c r="A59" s="19"/>
      <c r="B59" s="208" t="s">
        <v>80</v>
      </c>
      <c r="C59" s="9" t="str">
        <f t="shared" si="17"/>
        <v>FC</v>
      </c>
      <c r="D59" s="48">
        <v>1</v>
      </c>
      <c r="E59" s="6"/>
      <c r="F59" s="185">
        <f t="shared" si="23"/>
        <v>0</v>
      </c>
      <c r="G59" s="186">
        <f t="shared" si="19"/>
        <v>0.1</v>
      </c>
      <c r="H59" s="187">
        <f t="shared" si="24"/>
        <v>0</v>
      </c>
      <c r="I59" s="29">
        <v>1</v>
      </c>
      <c r="J59" s="6"/>
      <c r="K59" s="187">
        <f t="shared" si="25"/>
        <v>0</v>
      </c>
      <c r="L59" s="188">
        <f t="shared" si="26"/>
        <v>0</v>
      </c>
    </row>
    <row r="60" spans="1:12" customFormat="1" ht="13.2" x14ac:dyDescent="0.25">
      <c r="A60" s="19"/>
      <c r="B60" s="208" t="s">
        <v>81</v>
      </c>
      <c r="C60" s="9" t="str">
        <f t="shared" si="17"/>
        <v>FC</v>
      </c>
      <c r="D60" s="48">
        <v>1</v>
      </c>
      <c r="E60" s="6"/>
      <c r="F60" s="185">
        <f t="shared" si="23"/>
        <v>0</v>
      </c>
      <c r="G60" s="186">
        <f t="shared" si="19"/>
        <v>0.1</v>
      </c>
      <c r="H60" s="187">
        <f t="shared" si="24"/>
        <v>0</v>
      </c>
      <c r="I60" s="29">
        <v>1</v>
      </c>
      <c r="J60" s="6"/>
      <c r="K60" s="187">
        <f t="shared" si="25"/>
        <v>0</v>
      </c>
      <c r="L60" s="188">
        <f t="shared" si="26"/>
        <v>0</v>
      </c>
    </row>
    <row r="61" spans="1:12" customFormat="1" ht="13.2" x14ac:dyDescent="0.25">
      <c r="A61" s="19"/>
      <c r="B61" s="208" t="s">
        <v>82</v>
      </c>
      <c r="C61" s="9" t="str">
        <f t="shared" si="17"/>
        <v>FC</v>
      </c>
      <c r="D61" s="48">
        <v>1</v>
      </c>
      <c r="E61" s="6"/>
      <c r="F61" s="185">
        <f t="shared" si="23"/>
        <v>0</v>
      </c>
      <c r="G61" s="186">
        <f t="shared" si="19"/>
        <v>0.1</v>
      </c>
      <c r="H61" s="187">
        <f t="shared" si="24"/>
        <v>0</v>
      </c>
      <c r="I61" s="29">
        <v>1</v>
      </c>
      <c r="J61" s="6"/>
      <c r="K61" s="187">
        <f t="shared" si="25"/>
        <v>0</v>
      </c>
      <c r="L61" s="188">
        <f t="shared" si="26"/>
        <v>0</v>
      </c>
    </row>
    <row r="62" spans="1:12" customFormat="1" ht="13.2" x14ac:dyDescent="0.25">
      <c r="A62" s="19"/>
      <c r="B62" s="208" t="s">
        <v>83</v>
      </c>
      <c r="C62" s="9" t="str">
        <f t="shared" si="17"/>
        <v>FC</v>
      </c>
      <c r="D62" s="48">
        <v>1</v>
      </c>
      <c r="E62" s="6"/>
      <c r="F62" s="185">
        <f t="shared" si="23"/>
        <v>0</v>
      </c>
      <c r="G62" s="186">
        <f t="shared" si="19"/>
        <v>0.1</v>
      </c>
      <c r="H62" s="187">
        <f t="shared" si="24"/>
        <v>0</v>
      </c>
      <c r="I62" s="29">
        <v>1</v>
      </c>
      <c r="J62" s="6"/>
      <c r="K62" s="187">
        <f t="shared" si="25"/>
        <v>0</v>
      </c>
      <c r="L62" s="188">
        <f t="shared" si="26"/>
        <v>0</v>
      </c>
    </row>
    <row r="63" spans="1:12" customFormat="1" ht="13.2" x14ac:dyDescent="0.25">
      <c r="A63" s="19"/>
      <c r="B63" s="208" t="s">
        <v>84</v>
      </c>
      <c r="C63" s="9" t="str">
        <f t="shared" si="17"/>
        <v>FC</v>
      </c>
      <c r="D63" s="48">
        <v>1</v>
      </c>
      <c r="E63" s="6"/>
      <c r="F63" s="185">
        <f t="shared" si="23"/>
        <v>0</v>
      </c>
      <c r="G63" s="186">
        <f t="shared" si="19"/>
        <v>0.1</v>
      </c>
      <c r="H63" s="187">
        <f t="shared" si="24"/>
        <v>0</v>
      </c>
      <c r="I63" s="29">
        <v>1</v>
      </c>
      <c r="J63" s="6"/>
      <c r="K63" s="187">
        <f t="shared" si="25"/>
        <v>0</v>
      </c>
      <c r="L63" s="188">
        <f t="shared" si="26"/>
        <v>0</v>
      </c>
    </row>
    <row r="64" spans="1:12" customFormat="1" ht="13.2" x14ac:dyDescent="0.25">
      <c r="A64" s="19"/>
      <c r="B64" s="208" t="s">
        <v>85</v>
      </c>
      <c r="C64" s="9" t="str">
        <f t="shared" si="17"/>
        <v>FC</v>
      </c>
      <c r="D64" s="48">
        <v>1</v>
      </c>
      <c r="E64" s="6"/>
      <c r="F64" s="185">
        <f t="shared" si="23"/>
        <v>0</v>
      </c>
      <c r="G64" s="186">
        <f t="shared" si="19"/>
        <v>0.1</v>
      </c>
      <c r="H64" s="187">
        <f t="shared" si="24"/>
        <v>0</v>
      </c>
      <c r="I64" s="29">
        <v>1</v>
      </c>
      <c r="J64" s="6"/>
      <c r="K64" s="187">
        <f t="shared" si="25"/>
        <v>0</v>
      </c>
      <c r="L64" s="188">
        <f t="shared" si="26"/>
        <v>0</v>
      </c>
    </row>
    <row r="65" spans="1:12" customFormat="1" ht="13.2" x14ac:dyDescent="0.25">
      <c r="A65" s="19"/>
      <c r="B65" s="208" t="s">
        <v>86</v>
      </c>
      <c r="C65" s="9" t="str">
        <f t="shared" si="17"/>
        <v>FC</v>
      </c>
      <c r="D65" s="48">
        <v>1</v>
      </c>
      <c r="E65" s="6"/>
      <c r="F65" s="185">
        <f t="shared" si="23"/>
        <v>0</v>
      </c>
      <c r="G65" s="186">
        <f t="shared" si="19"/>
        <v>0.1</v>
      </c>
      <c r="H65" s="187">
        <f t="shared" si="24"/>
        <v>0</v>
      </c>
      <c r="I65" s="29">
        <v>1</v>
      </c>
      <c r="J65" s="6"/>
      <c r="K65" s="187">
        <f t="shared" si="25"/>
        <v>0</v>
      </c>
      <c r="L65" s="188">
        <f t="shared" si="26"/>
        <v>0</v>
      </c>
    </row>
    <row r="66" spans="1:12" customFormat="1" ht="13.2" x14ac:dyDescent="0.25">
      <c r="A66" s="19"/>
      <c r="B66" s="208" t="s">
        <v>87</v>
      </c>
      <c r="C66" s="9" t="str">
        <f t="shared" si="17"/>
        <v>FC</v>
      </c>
      <c r="D66" s="48">
        <v>1</v>
      </c>
      <c r="E66" s="6"/>
      <c r="F66" s="185">
        <f t="shared" si="23"/>
        <v>0</v>
      </c>
      <c r="G66" s="186">
        <f t="shared" si="19"/>
        <v>0.1</v>
      </c>
      <c r="H66" s="187">
        <f t="shared" si="24"/>
        <v>0</v>
      </c>
      <c r="I66" s="29">
        <v>1</v>
      </c>
      <c r="J66" s="6"/>
      <c r="K66" s="187">
        <f t="shared" si="25"/>
        <v>0</v>
      </c>
      <c r="L66" s="188">
        <f t="shared" si="26"/>
        <v>0</v>
      </c>
    </row>
    <row r="67" spans="1:12" customFormat="1" ht="13.2" x14ac:dyDescent="0.25">
      <c r="A67" s="19"/>
      <c r="B67" s="208" t="s">
        <v>88</v>
      </c>
      <c r="C67" s="9" t="str">
        <f t="shared" si="17"/>
        <v>FC</v>
      </c>
      <c r="D67" s="48">
        <v>1</v>
      </c>
      <c r="E67" s="6"/>
      <c r="F67" s="185">
        <f t="shared" si="23"/>
        <v>0</v>
      </c>
      <c r="G67" s="186">
        <f t="shared" si="19"/>
        <v>0.1</v>
      </c>
      <c r="H67" s="187">
        <f t="shared" si="24"/>
        <v>0</v>
      </c>
      <c r="I67" s="29">
        <v>1</v>
      </c>
      <c r="J67" s="6"/>
      <c r="K67" s="187">
        <f t="shared" si="25"/>
        <v>0</v>
      </c>
      <c r="L67" s="188">
        <f t="shared" si="26"/>
        <v>0</v>
      </c>
    </row>
    <row r="68" spans="1:12" customFormat="1" ht="13.2" x14ac:dyDescent="0.25">
      <c r="A68" s="19"/>
      <c r="B68" s="208" t="s">
        <v>89</v>
      </c>
      <c r="C68" s="9" t="str">
        <f t="shared" si="17"/>
        <v>FC</v>
      </c>
      <c r="D68" s="48">
        <v>1</v>
      </c>
      <c r="E68" s="6"/>
      <c r="F68" s="185">
        <f t="shared" si="23"/>
        <v>0</v>
      </c>
      <c r="G68" s="186">
        <f t="shared" si="19"/>
        <v>0.1</v>
      </c>
      <c r="H68" s="187">
        <f t="shared" si="24"/>
        <v>0</v>
      </c>
      <c r="I68" s="29">
        <v>1</v>
      </c>
      <c r="J68" s="6"/>
      <c r="K68" s="187">
        <f t="shared" si="25"/>
        <v>0</v>
      </c>
      <c r="L68" s="188">
        <f t="shared" si="26"/>
        <v>0</v>
      </c>
    </row>
    <row r="69" spans="1:12" customFormat="1" ht="13.2" x14ac:dyDescent="0.25">
      <c r="A69" s="19"/>
      <c r="B69" s="208" t="s">
        <v>90</v>
      </c>
      <c r="C69" s="9" t="str">
        <f t="shared" si="17"/>
        <v>FC</v>
      </c>
      <c r="D69" s="48">
        <v>1</v>
      </c>
      <c r="E69" s="6"/>
      <c r="F69" s="185">
        <f t="shared" si="23"/>
        <v>0</v>
      </c>
      <c r="G69" s="186">
        <f t="shared" si="19"/>
        <v>0.1</v>
      </c>
      <c r="H69" s="187">
        <f t="shared" si="24"/>
        <v>0</v>
      </c>
      <c r="I69" s="29">
        <v>1</v>
      </c>
      <c r="J69" s="6"/>
      <c r="K69" s="187">
        <f t="shared" si="25"/>
        <v>0</v>
      </c>
      <c r="L69" s="188">
        <f t="shared" si="26"/>
        <v>0</v>
      </c>
    </row>
    <row r="70" spans="1:12" customFormat="1" ht="13.2" x14ac:dyDescent="0.25">
      <c r="A70" s="19"/>
      <c r="B70" s="208" t="s">
        <v>91</v>
      </c>
      <c r="C70" s="9" t="str">
        <f t="shared" si="17"/>
        <v>FC</v>
      </c>
      <c r="D70" s="48">
        <v>1</v>
      </c>
      <c r="E70" s="6"/>
      <c r="F70" s="185">
        <f t="shared" si="23"/>
        <v>0</v>
      </c>
      <c r="G70" s="186">
        <f t="shared" si="19"/>
        <v>0.1</v>
      </c>
      <c r="H70" s="187">
        <f t="shared" si="24"/>
        <v>0</v>
      </c>
      <c r="I70" s="29">
        <v>1</v>
      </c>
      <c r="J70" s="6"/>
      <c r="K70" s="187">
        <f t="shared" si="25"/>
        <v>0</v>
      </c>
      <c r="L70" s="188">
        <f t="shared" si="26"/>
        <v>0</v>
      </c>
    </row>
    <row r="71" spans="1:12" customFormat="1" ht="13.2" x14ac:dyDescent="0.25">
      <c r="A71" s="19"/>
      <c r="B71" s="212" t="s">
        <v>96</v>
      </c>
      <c r="C71" s="149"/>
      <c r="D71" s="177"/>
      <c r="E71" s="178"/>
      <c r="F71" s="185"/>
      <c r="G71" s="186"/>
      <c r="H71" s="187"/>
      <c r="I71" s="181"/>
      <c r="J71" s="178"/>
      <c r="K71" s="187"/>
      <c r="L71" s="188"/>
    </row>
    <row r="72" spans="1:12" customFormat="1" ht="13.2" x14ac:dyDescent="0.25">
      <c r="A72" s="19"/>
      <c r="B72" s="208" t="s">
        <v>77</v>
      </c>
      <c r="C72" s="9" t="str">
        <f t="shared" si="17"/>
        <v>FC</v>
      </c>
      <c r="D72" s="48">
        <v>1</v>
      </c>
      <c r="E72" s="6"/>
      <c r="F72" s="185">
        <f t="shared" si="18"/>
        <v>0</v>
      </c>
      <c r="G72" s="186">
        <f t="shared" si="19"/>
        <v>0.1</v>
      </c>
      <c r="H72" s="187">
        <f t="shared" si="20"/>
        <v>0</v>
      </c>
      <c r="I72" s="29">
        <v>1</v>
      </c>
      <c r="J72" s="6"/>
      <c r="K72" s="187">
        <f t="shared" si="21"/>
        <v>0</v>
      </c>
      <c r="L72" s="188">
        <f t="shared" si="22"/>
        <v>0</v>
      </c>
    </row>
    <row r="73" spans="1:12" customFormat="1" ht="13.2" x14ac:dyDescent="0.25">
      <c r="A73" s="19"/>
      <c r="B73" s="208" t="s">
        <v>78</v>
      </c>
      <c r="C73" s="9" t="str">
        <f t="shared" si="17"/>
        <v>FC</v>
      </c>
      <c r="D73" s="48">
        <v>1</v>
      </c>
      <c r="E73" s="6"/>
      <c r="F73" s="185">
        <f t="shared" si="18"/>
        <v>0</v>
      </c>
      <c r="G73" s="186">
        <f t="shared" si="19"/>
        <v>0.1</v>
      </c>
      <c r="H73" s="187">
        <f t="shared" si="20"/>
        <v>0</v>
      </c>
      <c r="I73" s="29">
        <v>1</v>
      </c>
      <c r="J73" s="6"/>
      <c r="K73" s="187">
        <f t="shared" si="21"/>
        <v>0</v>
      </c>
      <c r="L73" s="188">
        <f t="shared" si="22"/>
        <v>0</v>
      </c>
    </row>
    <row r="74" spans="1:12" customFormat="1" ht="13.2" x14ac:dyDescent="0.25">
      <c r="A74" s="19"/>
      <c r="B74" s="208" t="s">
        <v>79</v>
      </c>
      <c r="C74" s="9" t="str">
        <f t="shared" si="17"/>
        <v>FC</v>
      </c>
      <c r="D74" s="48">
        <v>1</v>
      </c>
      <c r="E74" s="6"/>
      <c r="F74" s="185">
        <f t="shared" si="18"/>
        <v>0</v>
      </c>
      <c r="G74" s="186">
        <f t="shared" si="19"/>
        <v>0.1</v>
      </c>
      <c r="H74" s="187">
        <f t="shared" si="20"/>
        <v>0</v>
      </c>
      <c r="I74" s="29">
        <v>1</v>
      </c>
      <c r="J74" s="6"/>
      <c r="K74" s="187">
        <f t="shared" si="21"/>
        <v>0</v>
      </c>
      <c r="L74" s="188">
        <f t="shared" si="22"/>
        <v>0</v>
      </c>
    </row>
    <row r="75" spans="1:12" customFormat="1" ht="13.2" x14ac:dyDescent="0.25">
      <c r="A75" s="19"/>
      <c r="B75" s="208" t="s">
        <v>80</v>
      </c>
      <c r="C75" s="9" t="str">
        <f t="shared" si="17"/>
        <v>FC</v>
      </c>
      <c r="D75" s="48">
        <v>1</v>
      </c>
      <c r="E75" s="6"/>
      <c r="F75" s="185">
        <f t="shared" si="18"/>
        <v>0</v>
      </c>
      <c r="G75" s="186">
        <f t="shared" si="19"/>
        <v>0.1</v>
      </c>
      <c r="H75" s="187">
        <f t="shared" si="20"/>
        <v>0</v>
      </c>
      <c r="I75" s="29">
        <v>1</v>
      </c>
      <c r="J75" s="6"/>
      <c r="K75" s="187">
        <f t="shared" si="21"/>
        <v>0</v>
      </c>
      <c r="L75" s="188">
        <f t="shared" si="22"/>
        <v>0</v>
      </c>
    </row>
    <row r="76" spans="1:12" customFormat="1" ht="13.2" x14ac:dyDescent="0.25">
      <c r="A76" s="19"/>
      <c r="B76" s="208" t="s">
        <v>81</v>
      </c>
      <c r="C76" s="9" t="str">
        <f t="shared" si="17"/>
        <v>FC</v>
      </c>
      <c r="D76" s="48">
        <v>1</v>
      </c>
      <c r="E76" s="6"/>
      <c r="F76" s="185">
        <f t="shared" si="18"/>
        <v>0</v>
      </c>
      <c r="G76" s="186">
        <f t="shared" si="19"/>
        <v>0.1</v>
      </c>
      <c r="H76" s="187">
        <f t="shared" si="20"/>
        <v>0</v>
      </c>
      <c r="I76" s="29">
        <v>1</v>
      </c>
      <c r="J76" s="6"/>
      <c r="K76" s="187">
        <f t="shared" si="21"/>
        <v>0</v>
      </c>
      <c r="L76" s="188">
        <f t="shared" si="22"/>
        <v>0</v>
      </c>
    </row>
    <row r="77" spans="1:12" customFormat="1" ht="13.2" x14ac:dyDescent="0.25">
      <c r="A77" s="19"/>
      <c r="B77" s="208" t="s">
        <v>82</v>
      </c>
      <c r="C77" s="9" t="str">
        <f t="shared" si="17"/>
        <v>FC</v>
      </c>
      <c r="D77" s="48">
        <v>1</v>
      </c>
      <c r="E77" s="6"/>
      <c r="F77" s="185">
        <f t="shared" si="18"/>
        <v>0</v>
      </c>
      <c r="G77" s="186">
        <f t="shared" si="19"/>
        <v>0.1</v>
      </c>
      <c r="H77" s="187">
        <f t="shared" si="20"/>
        <v>0</v>
      </c>
      <c r="I77" s="29">
        <v>1</v>
      </c>
      <c r="J77" s="6"/>
      <c r="K77" s="187">
        <f t="shared" si="21"/>
        <v>0</v>
      </c>
      <c r="L77" s="188">
        <f t="shared" si="22"/>
        <v>0</v>
      </c>
    </row>
    <row r="78" spans="1:12" customFormat="1" ht="13.2" x14ac:dyDescent="0.25">
      <c r="A78" s="19"/>
      <c r="B78" s="208" t="s">
        <v>83</v>
      </c>
      <c r="C78" s="9" t="str">
        <f t="shared" si="17"/>
        <v>FC</v>
      </c>
      <c r="D78" s="48">
        <v>1</v>
      </c>
      <c r="E78" s="6"/>
      <c r="F78" s="185">
        <f t="shared" si="18"/>
        <v>0</v>
      </c>
      <c r="G78" s="186">
        <f t="shared" si="19"/>
        <v>0.1</v>
      </c>
      <c r="H78" s="187">
        <f t="shared" si="20"/>
        <v>0</v>
      </c>
      <c r="I78" s="29">
        <v>1</v>
      </c>
      <c r="J78" s="6"/>
      <c r="K78" s="187">
        <f t="shared" si="21"/>
        <v>0</v>
      </c>
      <c r="L78" s="188">
        <f t="shared" si="22"/>
        <v>0</v>
      </c>
    </row>
    <row r="79" spans="1:12" customFormat="1" ht="13.2" x14ac:dyDescent="0.25">
      <c r="A79" s="19"/>
      <c r="B79" s="208" t="s">
        <v>84</v>
      </c>
      <c r="C79" s="9" t="str">
        <f t="shared" si="17"/>
        <v>FC</v>
      </c>
      <c r="D79" s="48">
        <v>1</v>
      </c>
      <c r="E79" s="6"/>
      <c r="F79" s="185">
        <f t="shared" si="18"/>
        <v>0</v>
      </c>
      <c r="G79" s="186">
        <f t="shared" si="19"/>
        <v>0.1</v>
      </c>
      <c r="H79" s="187">
        <f t="shared" si="20"/>
        <v>0</v>
      </c>
      <c r="I79" s="29">
        <v>1</v>
      </c>
      <c r="J79" s="6"/>
      <c r="K79" s="187">
        <f t="shared" si="21"/>
        <v>0</v>
      </c>
      <c r="L79" s="188">
        <f t="shared" si="22"/>
        <v>0</v>
      </c>
    </row>
    <row r="80" spans="1:12" customFormat="1" ht="13.2" x14ac:dyDescent="0.25">
      <c r="A80" s="19"/>
      <c r="B80" s="208" t="s">
        <v>85</v>
      </c>
      <c r="C80" s="9" t="str">
        <f t="shared" si="17"/>
        <v>FC</v>
      </c>
      <c r="D80" s="48">
        <v>1</v>
      </c>
      <c r="E80" s="6"/>
      <c r="F80" s="185">
        <f t="shared" si="18"/>
        <v>0</v>
      </c>
      <c r="G80" s="186">
        <f t="shared" si="19"/>
        <v>0.1</v>
      </c>
      <c r="H80" s="187">
        <f t="shared" si="20"/>
        <v>0</v>
      </c>
      <c r="I80" s="29">
        <v>1</v>
      </c>
      <c r="J80" s="6"/>
      <c r="K80" s="187">
        <f t="shared" si="21"/>
        <v>0</v>
      </c>
      <c r="L80" s="188">
        <f t="shared" si="22"/>
        <v>0</v>
      </c>
    </row>
    <row r="81" spans="1:12" customFormat="1" ht="13.2" x14ac:dyDescent="0.25">
      <c r="A81" s="19"/>
      <c r="B81" s="208" t="s">
        <v>86</v>
      </c>
      <c r="C81" s="9" t="str">
        <f t="shared" si="17"/>
        <v>FC</v>
      </c>
      <c r="D81" s="48">
        <v>1</v>
      </c>
      <c r="E81" s="6"/>
      <c r="F81" s="185">
        <f t="shared" si="18"/>
        <v>0</v>
      </c>
      <c r="G81" s="186">
        <f t="shared" si="19"/>
        <v>0.1</v>
      </c>
      <c r="H81" s="187">
        <f t="shared" si="20"/>
        <v>0</v>
      </c>
      <c r="I81" s="29">
        <v>1</v>
      </c>
      <c r="J81" s="6"/>
      <c r="K81" s="187">
        <f t="shared" si="21"/>
        <v>0</v>
      </c>
      <c r="L81" s="188">
        <f t="shared" si="22"/>
        <v>0</v>
      </c>
    </row>
    <row r="82" spans="1:12" customFormat="1" ht="13.2" x14ac:dyDescent="0.25">
      <c r="A82" s="19"/>
      <c r="B82" s="208" t="s">
        <v>87</v>
      </c>
      <c r="C82" s="9" t="str">
        <f t="shared" si="17"/>
        <v>FC</v>
      </c>
      <c r="D82" s="48">
        <v>1</v>
      </c>
      <c r="E82" s="6"/>
      <c r="F82" s="185">
        <f t="shared" si="18"/>
        <v>0</v>
      </c>
      <c r="G82" s="186">
        <f t="shared" si="19"/>
        <v>0.1</v>
      </c>
      <c r="H82" s="187">
        <f t="shared" si="20"/>
        <v>0</v>
      </c>
      <c r="I82" s="29">
        <v>1</v>
      </c>
      <c r="J82" s="6"/>
      <c r="K82" s="187">
        <f t="shared" si="21"/>
        <v>0</v>
      </c>
      <c r="L82" s="188">
        <f t="shared" si="22"/>
        <v>0</v>
      </c>
    </row>
    <row r="83" spans="1:12" customFormat="1" ht="13.2" x14ac:dyDescent="0.25">
      <c r="A83" s="19"/>
      <c r="B83" s="208" t="s">
        <v>88</v>
      </c>
      <c r="C83" s="9" t="str">
        <f t="shared" si="17"/>
        <v>FC</v>
      </c>
      <c r="D83" s="48">
        <v>1</v>
      </c>
      <c r="E83" s="6"/>
      <c r="F83" s="185">
        <f t="shared" si="18"/>
        <v>0</v>
      </c>
      <c r="G83" s="186">
        <f t="shared" si="19"/>
        <v>0.1</v>
      </c>
      <c r="H83" s="187">
        <f t="shared" si="20"/>
        <v>0</v>
      </c>
      <c r="I83" s="29">
        <v>1</v>
      </c>
      <c r="J83" s="6"/>
      <c r="K83" s="187">
        <f t="shared" si="21"/>
        <v>0</v>
      </c>
      <c r="L83" s="188">
        <f t="shared" si="22"/>
        <v>0</v>
      </c>
    </row>
    <row r="84" spans="1:12" customFormat="1" ht="13.2" x14ac:dyDescent="0.25">
      <c r="A84" s="9"/>
      <c r="B84" s="10"/>
      <c r="C84" s="9" t="str">
        <f t="shared" si="17"/>
        <v>FC</v>
      </c>
      <c r="D84" s="48">
        <v>1</v>
      </c>
      <c r="E84" s="6"/>
      <c r="F84" s="185">
        <f t="shared" ref="F84:F90" si="27">D84*E84</f>
        <v>0</v>
      </c>
      <c r="G84" s="186">
        <f t="shared" si="19"/>
        <v>0.1</v>
      </c>
      <c r="H84" s="187">
        <f t="shared" ref="H84:H90" si="28">IF(G84&lt;&gt;0,F84/G84,0)</f>
        <v>0</v>
      </c>
      <c r="I84" s="48">
        <v>1</v>
      </c>
      <c r="J84" s="6"/>
      <c r="K84" s="187">
        <f t="shared" ref="K84:K90" si="29">I84*J84</f>
        <v>0</v>
      </c>
      <c r="L84" s="188">
        <f t="shared" ref="L84:L90" si="30">IF(OR(J84&gt;0,H84&gt;0),H84+K84,0)</f>
        <v>0</v>
      </c>
    </row>
    <row r="85" spans="1:12" customFormat="1" ht="13.2" x14ac:dyDescent="0.25">
      <c r="A85" s="9"/>
      <c r="B85" s="10"/>
      <c r="C85" s="9" t="str">
        <f t="shared" si="17"/>
        <v>FC</v>
      </c>
      <c r="D85" s="48">
        <v>1</v>
      </c>
      <c r="E85" s="6"/>
      <c r="F85" s="185">
        <f t="shared" si="27"/>
        <v>0</v>
      </c>
      <c r="G85" s="186">
        <f t="shared" si="19"/>
        <v>0.1</v>
      </c>
      <c r="H85" s="187">
        <f t="shared" si="28"/>
        <v>0</v>
      </c>
      <c r="I85" s="48">
        <v>1</v>
      </c>
      <c r="J85" s="6"/>
      <c r="K85" s="187">
        <f t="shared" si="29"/>
        <v>0</v>
      </c>
      <c r="L85" s="188">
        <f t="shared" si="30"/>
        <v>0</v>
      </c>
    </row>
    <row r="86" spans="1:12" customFormat="1" ht="13.2" x14ac:dyDescent="0.25">
      <c r="A86" s="9"/>
      <c r="B86" s="10"/>
      <c r="C86" s="9" t="str">
        <f t="shared" si="17"/>
        <v>FC</v>
      </c>
      <c r="D86" s="48">
        <v>1</v>
      </c>
      <c r="E86" s="6"/>
      <c r="F86" s="185">
        <f t="shared" si="27"/>
        <v>0</v>
      </c>
      <c r="G86" s="186">
        <f t="shared" si="19"/>
        <v>0.1</v>
      </c>
      <c r="H86" s="187">
        <f t="shared" si="28"/>
        <v>0</v>
      </c>
      <c r="I86" s="48">
        <v>1</v>
      </c>
      <c r="J86" s="6"/>
      <c r="K86" s="187">
        <f t="shared" si="29"/>
        <v>0</v>
      </c>
      <c r="L86" s="188">
        <f t="shared" si="30"/>
        <v>0</v>
      </c>
    </row>
    <row r="87" spans="1:12" customFormat="1" ht="13.2" x14ac:dyDescent="0.25">
      <c r="A87" s="9"/>
      <c r="B87" s="10"/>
      <c r="C87" s="9" t="str">
        <f t="shared" si="17"/>
        <v>FC</v>
      </c>
      <c r="D87" s="48">
        <v>1</v>
      </c>
      <c r="E87" s="6"/>
      <c r="F87" s="185">
        <f t="shared" si="27"/>
        <v>0</v>
      </c>
      <c r="G87" s="186">
        <f t="shared" si="19"/>
        <v>0.1</v>
      </c>
      <c r="H87" s="187">
        <f t="shared" si="28"/>
        <v>0</v>
      </c>
      <c r="I87" s="48">
        <v>1</v>
      </c>
      <c r="J87" s="6"/>
      <c r="K87" s="187">
        <f t="shared" si="29"/>
        <v>0</v>
      </c>
      <c r="L87" s="188">
        <f t="shared" si="30"/>
        <v>0</v>
      </c>
    </row>
    <row r="88" spans="1:12" customFormat="1" ht="13.2" x14ac:dyDescent="0.25">
      <c r="A88" s="9"/>
      <c r="B88" s="10"/>
      <c r="C88" s="9" t="str">
        <f t="shared" si="17"/>
        <v>FC</v>
      </c>
      <c r="D88" s="48">
        <v>1</v>
      </c>
      <c r="E88" s="6"/>
      <c r="F88" s="185">
        <f t="shared" si="27"/>
        <v>0</v>
      </c>
      <c r="G88" s="186">
        <f t="shared" si="19"/>
        <v>0.1</v>
      </c>
      <c r="H88" s="187">
        <f t="shared" si="28"/>
        <v>0</v>
      </c>
      <c r="I88" s="48">
        <v>1</v>
      </c>
      <c r="J88" s="6"/>
      <c r="K88" s="187">
        <f t="shared" si="29"/>
        <v>0</v>
      </c>
      <c r="L88" s="188">
        <f t="shared" si="30"/>
        <v>0</v>
      </c>
    </row>
    <row r="89" spans="1:12" customFormat="1" ht="13.2" x14ac:dyDescent="0.25">
      <c r="A89" s="9"/>
      <c r="B89" s="10"/>
      <c r="C89" s="9" t="str">
        <f t="shared" si="17"/>
        <v>FC</v>
      </c>
      <c r="D89" s="48">
        <v>1</v>
      </c>
      <c r="E89" s="6"/>
      <c r="F89" s="185">
        <f t="shared" si="27"/>
        <v>0</v>
      </c>
      <c r="G89" s="186">
        <f t="shared" si="19"/>
        <v>0.1</v>
      </c>
      <c r="H89" s="187">
        <f t="shared" si="28"/>
        <v>0</v>
      </c>
      <c r="I89" s="48">
        <v>1</v>
      </c>
      <c r="J89" s="6"/>
      <c r="K89" s="187">
        <f t="shared" si="29"/>
        <v>0</v>
      </c>
      <c r="L89" s="188">
        <f t="shared" si="30"/>
        <v>0</v>
      </c>
    </row>
    <row r="90" spans="1:12" customFormat="1" ht="13.2" x14ac:dyDescent="0.25">
      <c r="A90" s="9"/>
      <c r="B90" s="10"/>
      <c r="C90" s="9" t="str">
        <f t="shared" si="17"/>
        <v>FC</v>
      </c>
      <c r="D90" s="48">
        <v>1</v>
      </c>
      <c r="E90" s="6"/>
      <c r="F90" s="185">
        <f t="shared" si="27"/>
        <v>0</v>
      </c>
      <c r="G90" s="186">
        <f t="shared" si="19"/>
        <v>0.1</v>
      </c>
      <c r="H90" s="187">
        <f t="shared" si="28"/>
        <v>0</v>
      </c>
      <c r="I90" s="48">
        <v>1</v>
      </c>
      <c r="J90" s="6"/>
      <c r="K90" s="187">
        <f t="shared" si="29"/>
        <v>0</v>
      </c>
      <c r="L90" s="188">
        <f t="shared" si="30"/>
        <v>0</v>
      </c>
    </row>
    <row r="91" spans="1:12" customFormat="1" ht="13.2" x14ac:dyDescent="0.25">
      <c r="A91" s="9"/>
      <c r="B91" s="10"/>
      <c r="C91" s="9" t="str">
        <f t="shared" si="17"/>
        <v>FC</v>
      </c>
      <c r="D91" s="48">
        <v>1</v>
      </c>
      <c r="E91" s="6"/>
      <c r="F91" s="185">
        <f t="shared" si="18"/>
        <v>0</v>
      </c>
      <c r="G91" s="186">
        <f t="shared" si="19"/>
        <v>0.1</v>
      </c>
      <c r="H91" s="187">
        <f t="shared" si="20"/>
        <v>0</v>
      </c>
      <c r="I91" s="48">
        <v>1</v>
      </c>
      <c r="J91" s="6"/>
      <c r="K91" s="187">
        <f t="shared" si="21"/>
        <v>0</v>
      </c>
      <c r="L91" s="188">
        <f t="shared" si="22"/>
        <v>0</v>
      </c>
    </row>
    <row r="92" spans="1:12" customFormat="1" ht="13.2" x14ac:dyDescent="0.25">
      <c r="A92" s="9"/>
      <c r="B92" s="10"/>
      <c r="C92" s="9" t="str">
        <f t="shared" si="17"/>
        <v>FC</v>
      </c>
      <c r="D92" s="48">
        <v>1</v>
      </c>
      <c r="E92" s="6"/>
      <c r="F92" s="185">
        <f t="shared" si="18"/>
        <v>0</v>
      </c>
      <c r="G92" s="186">
        <f t="shared" si="19"/>
        <v>0.1</v>
      </c>
      <c r="H92" s="187">
        <f t="shared" si="20"/>
        <v>0</v>
      </c>
      <c r="I92" s="48">
        <v>1</v>
      </c>
      <c r="J92" s="6"/>
      <c r="K92" s="187">
        <f t="shared" si="21"/>
        <v>0</v>
      </c>
      <c r="L92" s="188">
        <f t="shared" si="22"/>
        <v>0</v>
      </c>
    </row>
    <row r="93" spans="1:12" customFormat="1" ht="13.2" x14ac:dyDescent="0.25">
      <c r="A93" s="19"/>
      <c r="B93" s="19"/>
      <c r="C93" s="149"/>
      <c r="D93" s="177"/>
      <c r="E93" s="178"/>
      <c r="F93" s="185"/>
      <c r="G93" s="186"/>
      <c r="H93" s="187"/>
      <c r="I93" s="181"/>
      <c r="J93" s="178"/>
      <c r="K93" s="187"/>
      <c r="L93" s="188"/>
    </row>
    <row r="94" spans="1:12" customFormat="1" ht="13.2" x14ac:dyDescent="0.25">
      <c r="A94" s="183" t="s">
        <v>97</v>
      </c>
      <c r="B94" s="195" t="s">
        <v>98</v>
      </c>
      <c r="C94" s="149"/>
      <c r="D94" s="177"/>
      <c r="E94" s="178"/>
      <c r="F94" s="185"/>
      <c r="G94" s="186"/>
      <c r="H94" s="187"/>
      <c r="I94" s="181"/>
      <c r="J94" s="178"/>
      <c r="K94" s="187"/>
      <c r="L94" s="188"/>
    </row>
    <row r="95" spans="1:12" customFormat="1" ht="13.2" x14ac:dyDescent="0.25">
      <c r="A95" s="19"/>
      <c r="B95" s="19" t="s">
        <v>99</v>
      </c>
      <c r="C95" s="9" t="str">
        <f t="shared" ref="C95:C101" si="31">$B$7</f>
        <v>FC</v>
      </c>
      <c r="D95" s="48">
        <v>1</v>
      </c>
      <c r="E95" s="6"/>
      <c r="F95" s="185">
        <f t="shared" ref="F95:F101" si="32">D95*E95</f>
        <v>0</v>
      </c>
      <c r="G95" s="186">
        <f t="shared" ref="G95:G101" si="33">$B$8</f>
        <v>0.1</v>
      </c>
      <c r="H95" s="187">
        <f t="shared" ref="H95:H101" si="34">IF(G95&lt;&gt;0,F95/G95,0)</f>
        <v>0</v>
      </c>
      <c r="I95" s="48">
        <v>1</v>
      </c>
      <c r="J95" s="6"/>
      <c r="K95" s="187">
        <f t="shared" ref="K95:K101" si="35">I95*J95</f>
        <v>0</v>
      </c>
      <c r="L95" s="188">
        <f t="shared" ref="L95:L101" si="36">IF(OR(J95&gt;0,H95&gt;0),H95+K95,0)</f>
        <v>0</v>
      </c>
    </row>
    <row r="96" spans="1:12" customFormat="1" ht="13.2" x14ac:dyDescent="0.25">
      <c r="A96" s="19"/>
      <c r="B96" s="19" t="s">
        <v>100</v>
      </c>
      <c r="C96" s="9" t="str">
        <f t="shared" si="31"/>
        <v>FC</v>
      </c>
      <c r="D96" s="48">
        <v>1</v>
      </c>
      <c r="E96" s="6"/>
      <c r="F96" s="185">
        <f t="shared" si="32"/>
        <v>0</v>
      </c>
      <c r="G96" s="186">
        <f t="shared" si="33"/>
        <v>0.1</v>
      </c>
      <c r="H96" s="187">
        <f t="shared" si="34"/>
        <v>0</v>
      </c>
      <c r="I96" s="48">
        <v>1</v>
      </c>
      <c r="J96" s="6"/>
      <c r="K96" s="187">
        <f t="shared" si="35"/>
        <v>0</v>
      </c>
      <c r="L96" s="188">
        <f t="shared" si="36"/>
        <v>0</v>
      </c>
    </row>
    <row r="97" spans="1:12" customFormat="1" ht="13.2" x14ac:dyDescent="0.25">
      <c r="A97" s="9"/>
      <c r="B97" s="10"/>
      <c r="C97" s="9" t="str">
        <f t="shared" si="31"/>
        <v>FC</v>
      </c>
      <c r="D97" s="48">
        <v>1</v>
      </c>
      <c r="E97" s="6"/>
      <c r="F97" s="185">
        <f t="shared" si="32"/>
        <v>0</v>
      </c>
      <c r="G97" s="186">
        <f t="shared" si="33"/>
        <v>0.1</v>
      </c>
      <c r="H97" s="187">
        <f t="shared" si="34"/>
        <v>0</v>
      </c>
      <c r="I97" s="48">
        <v>1</v>
      </c>
      <c r="J97" s="6"/>
      <c r="K97" s="187">
        <f t="shared" si="35"/>
        <v>0</v>
      </c>
      <c r="L97" s="188">
        <f t="shared" si="36"/>
        <v>0</v>
      </c>
    </row>
    <row r="98" spans="1:12" customFormat="1" ht="13.2" x14ac:dyDescent="0.25">
      <c r="A98" s="9"/>
      <c r="B98" s="10"/>
      <c r="C98" s="9" t="str">
        <f t="shared" si="31"/>
        <v>FC</v>
      </c>
      <c r="D98" s="48">
        <v>1</v>
      </c>
      <c r="E98" s="6"/>
      <c r="F98" s="185">
        <f t="shared" si="32"/>
        <v>0</v>
      </c>
      <c r="G98" s="186">
        <f t="shared" si="33"/>
        <v>0.1</v>
      </c>
      <c r="H98" s="187">
        <f t="shared" si="34"/>
        <v>0</v>
      </c>
      <c r="I98" s="48">
        <v>1</v>
      </c>
      <c r="J98" s="6"/>
      <c r="K98" s="187">
        <f t="shared" si="35"/>
        <v>0</v>
      </c>
      <c r="L98" s="188">
        <f t="shared" si="36"/>
        <v>0</v>
      </c>
    </row>
    <row r="99" spans="1:12" customFormat="1" ht="13.2" x14ac:dyDescent="0.25">
      <c r="A99" s="9"/>
      <c r="B99" s="10"/>
      <c r="C99" s="9" t="str">
        <f t="shared" si="31"/>
        <v>FC</v>
      </c>
      <c r="D99" s="48">
        <v>1</v>
      </c>
      <c r="E99" s="6"/>
      <c r="F99" s="185">
        <f t="shared" si="32"/>
        <v>0</v>
      </c>
      <c r="G99" s="186">
        <f t="shared" si="33"/>
        <v>0.1</v>
      </c>
      <c r="H99" s="187">
        <f t="shared" si="34"/>
        <v>0</v>
      </c>
      <c r="I99" s="48">
        <v>1</v>
      </c>
      <c r="J99" s="6"/>
      <c r="K99" s="187">
        <f t="shared" si="35"/>
        <v>0</v>
      </c>
      <c r="L99" s="188">
        <f t="shared" si="36"/>
        <v>0</v>
      </c>
    </row>
    <row r="100" spans="1:12" customFormat="1" ht="13.2" x14ac:dyDescent="0.25">
      <c r="A100" s="13"/>
      <c r="B100" s="14"/>
      <c r="C100" s="13" t="str">
        <f t="shared" si="31"/>
        <v>FC</v>
      </c>
      <c r="D100" s="48">
        <v>1</v>
      </c>
      <c r="E100" s="12"/>
      <c r="F100" s="185">
        <f t="shared" si="32"/>
        <v>0</v>
      </c>
      <c r="G100" s="186">
        <f t="shared" si="33"/>
        <v>0.1</v>
      </c>
      <c r="H100" s="187">
        <f t="shared" si="34"/>
        <v>0</v>
      </c>
      <c r="I100" s="48">
        <v>1</v>
      </c>
      <c r="J100" s="6"/>
      <c r="K100" s="187">
        <f t="shared" si="35"/>
        <v>0</v>
      </c>
      <c r="L100" s="188">
        <f t="shared" si="36"/>
        <v>0</v>
      </c>
    </row>
    <row r="101" spans="1:12" customFormat="1" ht="13.2" x14ac:dyDescent="0.25">
      <c r="A101" s="9"/>
      <c r="B101" s="10"/>
      <c r="C101" s="9" t="str">
        <f t="shared" si="31"/>
        <v>FC</v>
      </c>
      <c r="D101" s="48">
        <v>1</v>
      </c>
      <c r="E101" s="6"/>
      <c r="F101" s="185">
        <f t="shared" si="32"/>
        <v>0</v>
      </c>
      <c r="G101" s="186">
        <f t="shared" si="33"/>
        <v>0.1</v>
      </c>
      <c r="H101" s="187">
        <f t="shared" si="34"/>
        <v>0</v>
      </c>
      <c r="I101" s="48">
        <v>1</v>
      </c>
      <c r="J101" s="6"/>
      <c r="K101" s="187">
        <f t="shared" si="35"/>
        <v>0</v>
      </c>
      <c r="L101" s="188">
        <f t="shared" si="36"/>
        <v>0</v>
      </c>
    </row>
    <row r="102" spans="1:12" customFormat="1" ht="13.8" thickBot="1" x14ac:dyDescent="0.3">
      <c r="A102" s="149"/>
      <c r="B102" s="209"/>
      <c r="C102" s="149"/>
      <c r="D102" s="177"/>
      <c r="E102" s="178"/>
      <c r="F102" s="185"/>
      <c r="G102" s="186"/>
      <c r="H102" s="187"/>
      <c r="I102" s="181"/>
      <c r="J102" s="178"/>
      <c r="K102" s="187"/>
      <c r="L102" s="188"/>
    </row>
    <row r="103" spans="1:12" customFormat="1" ht="13.8" thickBot="1" x14ac:dyDescent="0.3">
      <c r="A103" s="282"/>
      <c r="B103" s="75" t="str">
        <f>+"SUB-TOTAL:  "&amp;A15</f>
        <v>SUB-TOTAL:  G2.1</v>
      </c>
      <c r="C103" s="51"/>
      <c r="D103" s="49"/>
      <c r="E103" s="78"/>
      <c r="F103" s="78">
        <f>SUM(F15:F101)</f>
        <v>100</v>
      </c>
      <c r="G103" s="79"/>
      <c r="H103" s="119">
        <f>SUM(H15:H101)</f>
        <v>1000</v>
      </c>
      <c r="I103" s="120"/>
      <c r="J103" s="78"/>
      <c r="K103" s="119">
        <f>SUM(K15:K101)</f>
        <v>200</v>
      </c>
      <c r="L103" s="117">
        <f>SUM(L15:L101)</f>
        <v>1200</v>
      </c>
    </row>
    <row r="104" spans="1:12" x14ac:dyDescent="0.2">
      <c r="D104" s="283"/>
      <c r="E104" s="284"/>
      <c r="F104" s="285"/>
      <c r="H104" s="26"/>
      <c r="I104" s="286"/>
      <c r="J104" s="284"/>
      <c r="K104" s="35"/>
      <c r="L104" s="35"/>
    </row>
    <row r="105" spans="1:12" x14ac:dyDescent="0.2">
      <c r="D105" s="283"/>
      <c r="E105" s="284"/>
      <c r="F105" s="285"/>
      <c r="H105" s="26"/>
      <c r="I105" s="286"/>
      <c r="J105" s="284"/>
      <c r="K105" s="35"/>
      <c r="L105" s="35"/>
    </row>
    <row r="106" spans="1:12" x14ac:dyDescent="0.2">
      <c r="D106" s="283"/>
      <c r="E106" s="284"/>
      <c r="F106" s="285"/>
      <c r="H106" s="26"/>
      <c r="I106" s="286"/>
      <c r="J106" s="284"/>
      <c r="K106" s="35"/>
      <c r="L106" s="35"/>
    </row>
    <row r="107" spans="1:12" x14ac:dyDescent="0.2">
      <c r="D107" s="283"/>
      <c r="E107" s="284"/>
      <c r="F107" s="285"/>
      <c r="H107" s="26"/>
      <c r="I107" s="286"/>
      <c r="J107" s="284"/>
      <c r="K107" s="35"/>
      <c r="L107" s="35"/>
    </row>
    <row r="108" spans="1:12" x14ac:dyDescent="0.2">
      <c r="D108" s="283"/>
      <c r="E108" s="284"/>
      <c r="F108" s="285"/>
      <c r="H108" s="26"/>
      <c r="I108" s="286"/>
      <c r="J108" s="284"/>
      <c r="K108" s="35"/>
      <c r="L108" s="35"/>
    </row>
    <row r="109" spans="1:12" x14ac:dyDescent="0.2">
      <c r="D109" s="283"/>
      <c r="E109" s="284"/>
      <c r="F109" s="285"/>
      <c r="H109" s="26"/>
      <c r="I109" s="286"/>
      <c r="J109" s="284"/>
      <c r="K109" s="35"/>
      <c r="L109" s="35"/>
    </row>
    <row r="110" spans="1:12" x14ac:dyDescent="0.2">
      <c r="D110" s="283"/>
      <c r="E110" s="284"/>
      <c r="F110" s="285"/>
      <c r="H110" s="26"/>
      <c r="I110" s="286"/>
      <c r="J110" s="284"/>
      <c r="K110" s="35"/>
      <c r="L110" s="35"/>
    </row>
    <row r="111" spans="1:12" x14ac:dyDescent="0.2">
      <c r="D111" s="283"/>
      <c r="E111" s="284"/>
      <c r="F111" s="285"/>
      <c r="H111" s="26"/>
      <c r="I111" s="286"/>
      <c r="J111" s="284"/>
      <c r="K111" s="35"/>
      <c r="L111" s="35"/>
    </row>
    <row r="112" spans="1:12" x14ac:dyDescent="0.2">
      <c r="D112" s="283"/>
      <c r="E112" s="284"/>
      <c r="F112" s="285"/>
      <c r="H112" s="26"/>
      <c r="I112" s="286"/>
      <c r="J112" s="284"/>
      <c r="K112" s="35"/>
      <c r="L112" s="35"/>
    </row>
    <row r="113" spans="4:12" x14ac:dyDescent="0.2">
      <c r="D113" s="283"/>
      <c r="E113" s="284"/>
      <c r="F113" s="285"/>
      <c r="H113" s="26"/>
      <c r="I113" s="286"/>
      <c r="J113" s="284"/>
      <c r="K113" s="35"/>
      <c r="L113" s="35"/>
    </row>
    <row r="114" spans="4:12" x14ac:dyDescent="0.2">
      <c r="D114" s="283"/>
      <c r="E114" s="284"/>
      <c r="F114" s="285"/>
      <c r="H114" s="26"/>
      <c r="I114" s="286"/>
      <c r="J114" s="284"/>
      <c r="K114" s="35"/>
      <c r="L114" s="35"/>
    </row>
    <row r="115" spans="4:12" x14ac:dyDescent="0.2">
      <c r="D115" s="283"/>
      <c r="E115" s="284"/>
      <c r="F115" s="285"/>
      <c r="H115" s="26"/>
      <c r="I115" s="286"/>
      <c r="J115" s="284"/>
      <c r="K115" s="35"/>
      <c r="L115" s="35"/>
    </row>
    <row r="116" spans="4:12" x14ac:dyDescent="0.2">
      <c r="D116" s="283"/>
      <c r="E116" s="284"/>
      <c r="F116" s="285"/>
      <c r="H116" s="26"/>
      <c r="I116" s="286"/>
      <c r="J116" s="284"/>
      <c r="K116" s="35"/>
      <c r="L116" s="35"/>
    </row>
    <row r="117" spans="4:12" x14ac:dyDescent="0.2">
      <c r="D117" s="283"/>
      <c r="E117" s="284"/>
      <c r="F117" s="285"/>
      <c r="H117" s="26"/>
      <c r="I117" s="286"/>
      <c r="J117" s="284"/>
      <c r="K117" s="35"/>
      <c r="L117" s="35"/>
    </row>
    <row r="118" spans="4:12" x14ac:dyDescent="0.2">
      <c r="D118" s="283"/>
      <c r="E118" s="284"/>
      <c r="F118" s="285"/>
      <c r="H118" s="26"/>
      <c r="I118" s="286"/>
      <c r="J118" s="284"/>
      <c r="K118" s="35"/>
      <c r="L118" s="35"/>
    </row>
    <row r="119" spans="4:12" x14ac:dyDescent="0.2">
      <c r="D119" s="283"/>
      <c r="E119" s="284"/>
      <c r="F119" s="285"/>
      <c r="H119" s="26"/>
      <c r="I119" s="286"/>
      <c r="J119" s="284"/>
      <c r="K119" s="35"/>
      <c r="L119" s="35"/>
    </row>
    <row r="120" spans="4:12" x14ac:dyDescent="0.2">
      <c r="D120" s="283"/>
      <c r="E120" s="284"/>
      <c r="F120" s="285"/>
      <c r="H120" s="26"/>
      <c r="I120" s="286"/>
      <c r="J120" s="284"/>
      <c r="K120" s="35"/>
      <c r="L120" s="35"/>
    </row>
    <row r="121" spans="4:12" x14ac:dyDescent="0.2">
      <c r="D121" s="283"/>
      <c r="E121" s="284"/>
      <c r="F121" s="285"/>
      <c r="H121" s="26"/>
      <c r="I121" s="286"/>
      <c r="J121" s="284"/>
      <c r="K121" s="35"/>
      <c r="L121" s="35"/>
    </row>
    <row r="122" spans="4:12" x14ac:dyDescent="0.2">
      <c r="D122" s="283"/>
      <c r="E122" s="284"/>
      <c r="F122" s="285"/>
      <c r="H122" s="26"/>
      <c r="I122" s="286"/>
      <c r="J122" s="284"/>
      <c r="K122" s="35"/>
      <c r="L122" s="35"/>
    </row>
    <row r="123" spans="4:12" x14ac:dyDescent="0.2">
      <c r="D123" s="283"/>
      <c r="E123" s="284"/>
      <c r="F123" s="285"/>
      <c r="H123" s="26"/>
      <c r="I123" s="286"/>
      <c r="J123" s="284"/>
      <c r="K123" s="35"/>
      <c r="L123" s="35"/>
    </row>
    <row r="124" spans="4:12" x14ac:dyDescent="0.2">
      <c r="D124" s="283"/>
      <c r="E124" s="284"/>
      <c r="F124" s="285"/>
      <c r="H124" s="26"/>
      <c r="I124" s="286"/>
      <c r="J124" s="284"/>
      <c r="K124" s="35"/>
      <c r="L124" s="35"/>
    </row>
    <row r="125" spans="4:12" x14ac:dyDescent="0.2">
      <c r="D125" s="283"/>
      <c r="E125" s="284"/>
      <c r="F125" s="285"/>
      <c r="H125" s="26"/>
      <c r="I125" s="286"/>
      <c r="J125" s="284"/>
      <c r="K125" s="35"/>
      <c r="L125" s="35"/>
    </row>
    <row r="126" spans="4:12" x14ac:dyDescent="0.2">
      <c r="D126" s="283"/>
      <c r="E126" s="284"/>
      <c r="F126" s="285"/>
      <c r="H126" s="26"/>
      <c r="I126" s="286"/>
      <c r="J126" s="284"/>
      <c r="K126" s="35"/>
      <c r="L126" s="35"/>
    </row>
    <row r="127" spans="4:12" x14ac:dyDescent="0.2">
      <c r="D127" s="283"/>
      <c r="E127" s="284"/>
      <c r="F127" s="285"/>
      <c r="H127" s="26"/>
      <c r="I127" s="286"/>
      <c r="J127" s="284"/>
      <c r="K127" s="35"/>
      <c r="L127" s="35"/>
    </row>
    <row r="128" spans="4:12" x14ac:dyDescent="0.2">
      <c r="D128" s="283"/>
      <c r="E128" s="284"/>
      <c r="F128" s="285"/>
      <c r="H128" s="26"/>
      <c r="I128" s="286"/>
      <c r="J128" s="284"/>
      <c r="K128" s="35"/>
      <c r="L128" s="35"/>
    </row>
    <row r="129" spans="4:12" x14ac:dyDescent="0.2">
      <c r="D129" s="283"/>
      <c r="E129" s="284"/>
      <c r="F129" s="285"/>
      <c r="H129" s="26"/>
      <c r="I129" s="286"/>
      <c r="J129" s="284"/>
      <c r="K129" s="35"/>
      <c r="L129" s="35"/>
    </row>
    <row r="130" spans="4:12" x14ac:dyDescent="0.2">
      <c r="D130" s="283"/>
      <c r="E130" s="284"/>
      <c r="F130" s="285"/>
      <c r="H130" s="26"/>
      <c r="I130" s="286"/>
      <c r="J130" s="284"/>
      <c r="K130" s="35"/>
      <c r="L130" s="35"/>
    </row>
    <row r="131" spans="4:12" x14ac:dyDescent="0.2">
      <c r="D131" s="283"/>
      <c r="E131" s="284"/>
      <c r="F131" s="285"/>
      <c r="H131" s="26"/>
      <c r="I131" s="286"/>
      <c r="J131" s="284"/>
      <c r="K131" s="35"/>
      <c r="L131" s="35"/>
    </row>
    <row r="132" spans="4:12" x14ac:dyDescent="0.2">
      <c r="D132" s="283"/>
      <c r="E132" s="284"/>
      <c r="F132" s="285"/>
      <c r="H132" s="26"/>
      <c r="I132" s="286"/>
      <c r="J132" s="284"/>
      <c r="K132" s="35"/>
      <c r="L132" s="35"/>
    </row>
    <row r="133" spans="4:12" x14ac:dyDescent="0.2">
      <c r="D133" s="283"/>
      <c r="E133" s="284"/>
      <c r="F133" s="285"/>
      <c r="H133" s="26"/>
      <c r="I133" s="286"/>
      <c r="J133" s="284"/>
      <c r="K133" s="35"/>
      <c r="L133" s="35"/>
    </row>
    <row r="134" spans="4:12" x14ac:dyDescent="0.2">
      <c r="D134" s="283"/>
      <c r="E134" s="284"/>
      <c r="F134" s="285"/>
      <c r="H134" s="26"/>
      <c r="I134" s="286"/>
      <c r="J134" s="284"/>
      <c r="K134" s="35"/>
      <c r="L134" s="35"/>
    </row>
    <row r="135" spans="4:12" x14ac:dyDescent="0.2">
      <c r="D135" s="283"/>
      <c r="E135" s="284"/>
      <c r="F135" s="285"/>
      <c r="H135" s="26"/>
      <c r="I135" s="286"/>
      <c r="J135" s="284"/>
      <c r="K135" s="35"/>
      <c r="L135" s="35"/>
    </row>
    <row r="136" spans="4:12" x14ac:dyDescent="0.2">
      <c r="D136" s="283"/>
      <c r="E136" s="284"/>
      <c r="F136" s="285"/>
      <c r="H136" s="26"/>
      <c r="I136" s="286"/>
      <c r="J136" s="284"/>
      <c r="K136" s="35"/>
      <c r="L136" s="35"/>
    </row>
    <row r="137" spans="4:12" x14ac:dyDescent="0.2">
      <c r="D137" s="283"/>
      <c r="E137" s="284"/>
      <c r="F137" s="285"/>
      <c r="H137" s="26"/>
      <c r="I137" s="286"/>
      <c r="J137" s="284"/>
      <c r="K137" s="35"/>
      <c r="L137" s="35"/>
    </row>
    <row r="138" spans="4:12" x14ac:dyDescent="0.2">
      <c r="D138" s="283"/>
      <c r="E138" s="284"/>
      <c r="F138" s="285"/>
      <c r="H138" s="26"/>
      <c r="I138" s="286"/>
      <c r="J138" s="284"/>
      <c r="K138" s="35"/>
      <c r="L138" s="35"/>
    </row>
    <row r="139" spans="4:12" x14ac:dyDescent="0.2">
      <c r="D139" s="283"/>
      <c r="E139" s="284"/>
      <c r="F139" s="285"/>
      <c r="H139" s="26"/>
      <c r="I139" s="286"/>
      <c r="J139" s="284"/>
      <c r="K139" s="35"/>
      <c r="L139" s="35"/>
    </row>
    <row r="140" spans="4:12" x14ac:dyDescent="0.2">
      <c r="D140" s="283"/>
      <c r="E140" s="284"/>
      <c r="F140" s="285"/>
      <c r="H140" s="26"/>
      <c r="I140" s="286"/>
      <c r="J140" s="284"/>
      <c r="K140" s="35"/>
      <c r="L140" s="35"/>
    </row>
    <row r="141" spans="4:12" x14ac:dyDescent="0.2">
      <c r="D141" s="283"/>
      <c r="E141" s="284"/>
      <c r="F141" s="285"/>
      <c r="H141" s="26"/>
      <c r="I141" s="286"/>
      <c r="J141" s="284"/>
      <c r="K141" s="35"/>
      <c r="L141" s="35"/>
    </row>
    <row r="142" spans="4:12" x14ac:dyDescent="0.2">
      <c r="D142" s="283"/>
      <c r="E142" s="284"/>
      <c r="F142" s="285"/>
      <c r="H142" s="26"/>
      <c r="I142" s="286"/>
      <c r="J142" s="284"/>
      <c r="K142" s="35"/>
      <c r="L142" s="35"/>
    </row>
    <row r="143" spans="4:12" x14ac:dyDescent="0.2">
      <c r="D143" s="283"/>
      <c r="E143" s="284"/>
      <c r="F143" s="285"/>
      <c r="H143" s="26"/>
      <c r="I143" s="286"/>
      <c r="J143" s="284"/>
      <c r="K143" s="35"/>
      <c r="L143" s="35"/>
    </row>
    <row r="144" spans="4:12" x14ac:dyDescent="0.2">
      <c r="D144" s="283"/>
      <c r="E144" s="284"/>
      <c r="F144" s="285"/>
      <c r="H144" s="26"/>
      <c r="I144" s="286"/>
      <c r="J144" s="284"/>
      <c r="K144" s="35"/>
      <c r="L144" s="35"/>
    </row>
    <row r="145" spans="4:12" x14ac:dyDescent="0.2">
      <c r="D145" s="283"/>
      <c r="E145" s="284"/>
      <c r="F145" s="285"/>
      <c r="H145" s="26"/>
      <c r="I145" s="286"/>
      <c r="J145" s="284"/>
      <c r="K145" s="35"/>
      <c r="L145" s="35"/>
    </row>
    <row r="146" spans="4:12" x14ac:dyDescent="0.2">
      <c r="D146" s="283"/>
      <c r="E146" s="284"/>
      <c r="F146" s="285"/>
      <c r="H146" s="26"/>
      <c r="I146" s="286"/>
      <c r="J146" s="284"/>
      <c r="K146" s="35"/>
      <c r="L146" s="35"/>
    </row>
    <row r="147" spans="4:12" x14ac:dyDescent="0.2">
      <c r="D147" s="283"/>
      <c r="E147" s="284"/>
      <c r="F147" s="285"/>
      <c r="H147" s="26"/>
      <c r="I147" s="286"/>
      <c r="J147" s="284"/>
      <c r="K147" s="35"/>
      <c r="L147" s="35"/>
    </row>
    <row r="148" spans="4:12" x14ac:dyDescent="0.2">
      <c r="E148" s="287"/>
      <c r="F148" s="288"/>
    </row>
    <row r="149" spans="4:12" x14ac:dyDescent="0.2">
      <c r="E149" s="287"/>
      <c r="F149" s="288"/>
    </row>
    <row r="150" spans="4:12" x14ac:dyDescent="0.2">
      <c r="E150" s="287"/>
      <c r="F150" s="288"/>
    </row>
  </sheetData>
  <sheetProtection formatColumns="0" formatRows="0" inser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5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L103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2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101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48</v>
      </c>
      <c r="C5" s="278"/>
      <c r="D5" s="278"/>
      <c r="E5" s="3"/>
      <c r="F5" s="3"/>
      <c r="G5" s="3"/>
      <c r="H5" s="3"/>
      <c r="I5" s="3"/>
      <c r="J5" s="3"/>
      <c r="K5" s="3"/>
      <c r="L5" s="3"/>
    </row>
    <row r="6" spans="1:12" customFormat="1" ht="13.2" x14ac:dyDescent="0.25">
      <c r="A6" s="251" t="s">
        <v>29</v>
      </c>
      <c r="B6" s="118" t="s">
        <v>49</v>
      </c>
      <c r="C6" s="278"/>
      <c r="D6" s="278"/>
      <c r="E6" s="3"/>
      <c r="F6" s="3"/>
      <c r="G6" s="3"/>
      <c r="H6" s="3"/>
      <c r="I6" s="3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3"/>
      <c r="G7" s="3"/>
      <c r="H7" s="3"/>
      <c r="I7" s="3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  <c r="D8" s="278"/>
      <c r="E8" s="3"/>
      <c r="F8" s="15"/>
      <c r="G8" s="15"/>
      <c r="H8" s="254"/>
      <c r="I8" s="254"/>
      <c r="J8" s="3"/>
      <c r="K8" s="3"/>
      <c r="L8" s="3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35" t="s">
        <v>32</v>
      </c>
      <c r="D10" s="320"/>
      <c r="E10" s="320"/>
      <c r="F10" s="320"/>
      <c r="G10" s="320"/>
      <c r="H10" s="336"/>
      <c r="I10" s="335" t="s">
        <v>33</v>
      </c>
      <c r="J10" s="320"/>
      <c r="K10" s="336"/>
      <c r="L10" s="64"/>
    </row>
    <row r="11" spans="1:12" customFormat="1" ht="13.8" thickBot="1" x14ac:dyDescent="0.3">
      <c r="A11" s="3"/>
      <c r="B11" s="3"/>
      <c r="C11" s="337"/>
      <c r="D11" s="323"/>
      <c r="E11" s="323"/>
      <c r="F11" s="323"/>
      <c r="G11" s="323"/>
      <c r="H11" s="338"/>
      <c r="I11" s="337"/>
      <c r="J11" s="323"/>
      <c r="K11" s="338"/>
      <c r="L11" s="65"/>
    </row>
    <row r="12" spans="1:12" customFormat="1" ht="15.6" customHeight="1" x14ac:dyDescent="0.2">
      <c r="A12" s="313" t="s">
        <v>34</v>
      </c>
      <c r="B12" s="310" t="s">
        <v>35</v>
      </c>
      <c r="C12" s="313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10" t="s">
        <v>40</v>
      </c>
      <c r="I12" s="112" t="s">
        <v>37</v>
      </c>
      <c r="J12" s="316" t="s">
        <v>41</v>
      </c>
      <c r="K12" s="310" t="s">
        <v>42</v>
      </c>
      <c r="L12" s="355" t="s">
        <v>43</v>
      </c>
    </row>
    <row r="13" spans="1:12" customFormat="1" ht="13.2" customHeight="1" x14ac:dyDescent="0.2">
      <c r="A13" s="314"/>
      <c r="B13" s="311"/>
      <c r="C13" s="314"/>
      <c r="D13" s="67"/>
      <c r="E13" s="317"/>
      <c r="F13" s="317"/>
      <c r="G13" s="317"/>
      <c r="H13" s="311"/>
      <c r="I13" s="113"/>
      <c r="J13" s="317"/>
      <c r="K13" s="311"/>
      <c r="L13" s="325"/>
    </row>
    <row r="14" spans="1:12" customFormat="1" ht="13.2" customHeight="1" x14ac:dyDescent="0.2">
      <c r="A14" s="358"/>
      <c r="B14" s="357"/>
      <c r="C14" s="358"/>
      <c r="D14" s="115"/>
      <c r="E14" s="318"/>
      <c r="F14" s="318"/>
      <c r="G14" s="318"/>
      <c r="H14" s="357"/>
      <c r="I14" s="114"/>
      <c r="J14" s="318"/>
      <c r="K14" s="357"/>
      <c r="L14" s="356"/>
    </row>
    <row r="15" spans="1:12" customFormat="1" ht="13.8" x14ac:dyDescent="0.25">
      <c r="A15" s="36" t="str">
        <f>B5</f>
        <v>G2.2</v>
      </c>
      <c r="B15" s="41" t="str">
        <f>B6</f>
        <v>Integrated Logistic Support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5.5" customHeight="1" x14ac:dyDescent="0.25">
      <c r="A16" s="149"/>
      <c r="B16" s="176" t="s">
        <v>102</v>
      </c>
      <c r="C16" s="149"/>
      <c r="D16" s="177"/>
      <c r="E16" s="178"/>
      <c r="F16" s="178"/>
      <c r="G16" s="179"/>
      <c r="H16" s="180"/>
      <c r="I16" s="181"/>
      <c r="J16" s="178"/>
      <c r="K16" s="180"/>
      <c r="L16" s="182"/>
    </row>
    <row r="17" spans="1:12" customFormat="1" ht="13.2" x14ac:dyDescent="0.25">
      <c r="A17" s="289"/>
      <c r="B17" s="155"/>
      <c r="C17" s="149"/>
      <c r="D17" s="177"/>
      <c r="E17" s="178"/>
      <c r="F17" s="178"/>
      <c r="G17" s="179"/>
      <c r="H17" s="180"/>
      <c r="I17" s="181"/>
      <c r="J17" s="178"/>
      <c r="K17" s="180"/>
      <c r="L17" s="182"/>
    </row>
    <row r="18" spans="1:12" customFormat="1" ht="13.2" x14ac:dyDescent="0.25">
      <c r="A18" s="183" t="s">
        <v>103</v>
      </c>
      <c r="B18" s="160" t="s">
        <v>104</v>
      </c>
      <c r="C18" s="149"/>
      <c r="D18" s="177"/>
      <c r="E18" s="178"/>
      <c r="F18" s="178"/>
      <c r="G18" s="179"/>
      <c r="H18" s="180"/>
      <c r="I18" s="181"/>
      <c r="J18" s="178"/>
      <c r="K18" s="180"/>
      <c r="L18" s="182"/>
    </row>
    <row r="19" spans="1:12" customFormat="1" ht="13.2" x14ac:dyDescent="0.25">
      <c r="A19" s="18"/>
      <c r="B19" s="39" t="s">
        <v>105</v>
      </c>
      <c r="C19" s="9" t="str">
        <f t="shared" ref="C19:C24" si="0">$B$7</f>
        <v>FC</v>
      </c>
      <c r="D19" s="48">
        <v>1</v>
      </c>
      <c r="E19" s="6"/>
      <c r="F19" s="185">
        <f t="shared" ref="F19:F24" si="1">D19*E19</f>
        <v>0</v>
      </c>
      <c r="G19" s="186">
        <f t="shared" ref="G19:G24" si="2">$B$8</f>
        <v>0.1</v>
      </c>
      <c r="H19" s="187">
        <f t="shared" ref="H19:H24" si="3">IF(G19&lt;&gt;0,F19/G19,0)</f>
        <v>0</v>
      </c>
      <c r="I19" s="29">
        <v>1</v>
      </c>
      <c r="J19" s="6"/>
      <c r="K19" s="187">
        <f t="shared" ref="K19:K24" si="4">I19*J19</f>
        <v>0</v>
      </c>
      <c r="L19" s="188">
        <f t="shared" ref="L19:L24" si="5">IF(OR(J19&gt;0,H19&gt;0),H19+K19,0)</f>
        <v>0</v>
      </c>
    </row>
    <row r="20" spans="1:12" customFormat="1" ht="13.2" x14ac:dyDescent="0.25">
      <c r="A20" s="18"/>
      <c r="B20" s="39" t="s">
        <v>106</v>
      </c>
      <c r="C20" s="9" t="str">
        <f t="shared" si="0"/>
        <v>FC</v>
      </c>
      <c r="D20" s="48">
        <v>1</v>
      </c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>
        <v>1</v>
      </c>
      <c r="J20" s="6"/>
      <c r="K20" s="187">
        <f t="shared" si="4"/>
        <v>0</v>
      </c>
      <c r="L20" s="188">
        <f t="shared" si="5"/>
        <v>0</v>
      </c>
    </row>
    <row r="21" spans="1:12" customFormat="1" ht="13.2" x14ac:dyDescent="0.25">
      <c r="A21" s="9"/>
      <c r="B21" s="38"/>
      <c r="C21" s="9" t="str">
        <f t="shared" si="0"/>
        <v>FC</v>
      </c>
      <c r="D21" s="48">
        <v>1</v>
      </c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>
        <v>1</v>
      </c>
      <c r="J21" s="6"/>
      <c r="K21" s="187">
        <f t="shared" si="4"/>
        <v>0</v>
      </c>
      <c r="L21" s="188">
        <f t="shared" si="5"/>
        <v>0</v>
      </c>
    </row>
    <row r="22" spans="1:12" customFormat="1" ht="13.2" x14ac:dyDescent="0.25">
      <c r="A22" s="9"/>
      <c r="B22" s="38"/>
      <c r="C22" s="9" t="str">
        <f t="shared" si="0"/>
        <v>FC</v>
      </c>
      <c r="D22" s="48">
        <v>1</v>
      </c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>
        <v>1</v>
      </c>
      <c r="J22" s="6"/>
      <c r="K22" s="187">
        <f t="shared" si="4"/>
        <v>0</v>
      </c>
      <c r="L22" s="188">
        <f t="shared" si="5"/>
        <v>0</v>
      </c>
    </row>
    <row r="23" spans="1:12" customFormat="1" ht="13.2" x14ac:dyDescent="0.25">
      <c r="A23" s="9"/>
      <c r="B23" s="38"/>
      <c r="C23" s="9" t="str">
        <f t="shared" si="0"/>
        <v>FC</v>
      </c>
      <c r="D23" s="48">
        <v>1</v>
      </c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>
        <v>1</v>
      </c>
      <c r="J23" s="6"/>
      <c r="K23" s="187">
        <f t="shared" si="4"/>
        <v>0</v>
      </c>
      <c r="L23" s="188">
        <f t="shared" si="5"/>
        <v>0</v>
      </c>
    </row>
    <row r="24" spans="1:12" customFormat="1" ht="13.2" x14ac:dyDescent="0.25">
      <c r="A24" s="9"/>
      <c r="B24" s="38"/>
      <c r="C24" s="9" t="str">
        <f t="shared" si="0"/>
        <v>FC</v>
      </c>
      <c r="D24" s="48">
        <v>1</v>
      </c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>
        <v>1</v>
      </c>
      <c r="J24" s="6"/>
      <c r="K24" s="187">
        <f t="shared" si="4"/>
        <v>0</v>
      </c>
      <c r="L24" s="188">
        <f t="shared" si="5"/>
        <v>0</v>
      </c>
    </row>
    <row r="25" spans="1:12" customFormat="1" ht="13.2" x14ac:dyDescent="0.25">
      <c r="A25" s="289"/>
      <c r="B25" s="156"/>
      <c r="C25" s="149"/>
      <c r="D25" s="177"/>
      <c r="E25" s="178"/>
      <c r="F25" s="185"/>
      <c r="G25" s="186"/>
      <c r="H25" s="187"/>
      <c r="I25" s="181"/>
      <c r="J25" s="178"/>
      <c r="K25" s="187"/>
      <c r="L25" s="188"/>
    </row>
    <row r="26" spans="1:12" customFormat="1" ht="13.2" x14ac:dyDescent="0.25">
      <c r="A26" s="183" t="s">
        <v>107</v>
      </c>
      <c r="B26" s="184" t="s">
        <v>108</v>
      </c>
      <c r="C26" s="149"/>
      <c r="D26" s="177"/>
      <c r="E26" s="178"/>
      <c r="F26" s="185"/>
      <c r="G26" s="186"/>
      <c r="H26" s="187"/>
      <c r="I26" s="181"/>
      <c r="J26" s="178"/>
      <c r="K26" s="187"/>
      <c r="L26" s="188"/>
    </row>
    <row r="27" spans="1:12" customFormat="1" ht="13.2" x14ac:dyDescent="0.25">
      <c r="A27" s="18"/>
      <c r="B27" s="39" t="s">
        <v>109</v>
      </c>
      <c r="C27" s="9" t="str">
        <f t="shared" ref="C27:C45" si="6">$B$7</f>
        <v>FC</v>
      </c>
      <c r="D27" s="48">
        <v>1</v>
      </c>
      <c r="E27" s="6"/>
      <c r="F27" s="185">
        <f t="shared" ref="F27:F55" si="7">D27*E27</f>
        <v>0</v>
      </c>
      <c r="G27" s="186">
        <f t="shared" ref="G27:G45" si="8">$B$8</f>
        <v>0.1</v>
      </c>
      <c r="H27" s="187">
        <f t="shared" ref="H27:H55" si="9">IF(G27&lt;&gt;0,F27/G27,0)</f>
        <v>0</v>
      </c>
      <c r="I27" s="29">
        <v>1</v>
      </c>
      <c r="J27" s="6"/>
      <c r="K27" s="187">
        <f t="shared" ref="K27:K55" si="10">I27*J27</f>
        <v>0</v>
      </c>
      <c r="L27" s="188">
        <f t="shared" ref="L27:L33" si="11">IF(OR(J27&gt;0,H27&gt;0),H27+K27,0)</f>
        <v>0</v>
      </c>
    </row>
    <row r="28" spans="1:12" customFormat="1" ht="13.2" x14ac:dyDescent="0.25">
      <c r="A28" s="146"/>
      <c r="B28" s="148"/>
      <c r="C28" s="9" t="str">
        <f t="shared" si="6"/>
        <v>FC</v>
      </c>
      <c r="D28" s="48">
        <v>1</v>
      </c>
      <c r="E28" s="6"/>
      <c r="F28" s="185">
        <f t="shared" si="7"/>
        <v>0</v>
      </c>
      <c r="G28" s="186">
        <f t="shared" si="8"/>
        <v>0.1</v>
      </c>
      <c r="H28" s="187">
        <f t="shared" si="9"/>
        <v>0</v>
      </c>
      <c r="I28" s="29">
        <v>1</v>
      </c>
      <c r="J28" s="6"/>
      <c r="K28" s="187">
        <f t="shared" si="10"/>
        <v>0</v>
      </c>
      <c r="L28" s="188">
        <f t="shared" si="11"/>
        <v>0</v>
      </c>
    </row>
    <row r="29" spans="1:12" customFormat="1" ht="13.2" x14ac:dyDescent="0.25">
      <c r="A29" s="197"/>
      <c r="B29" s="196"/>
      <c r="C29" s="9" t="str">
        <f t="shared" si="6"/>
        <v>FC</v>
      </c>
      <c r="D29" s="48">
        <v>1</v>
      </c>
      <c r="E29" s="6"/>
      <c r="F29" s="185">
        <f>D29*E29</f>
        <v>0</v>
      </c>
      <c r="G29" s="186">
        <f t="shared" si="8"/>
        <v>0.1</v>
      </c>
      <c r="H29" s="187">
        <f>IF(G29&lt;&gt;0,F29/G29,0)</f>
        <v>0</v>
      </c>
      <c r="I29" s="29">
        <v>1</v>
      </c>
      <c r="J29" s="6"/>
      <c r="K29" s="187">
        <f>I29*J29</f>
        <v>0</v>
      </c>
      <c r="L29" s="188">
        <f t="shared" si="11"/>
        <v>0</v>
      </c>
    </row>
    <row r="30" spans="1:12" customFormat="1" ht="13.2" x14ac:dyDescent="0.25">
      <c r="A30" s="9"/>
      <c r="B30" s="38"/>
      <c r="C30" s="9" t="str">
        <f t="shared" si="6"/>
        <v>FC</v>
      </c>
      <c r="D30" s="48">
        <v>1</v>
      </c>
      <c r="E30" s="6"/>
      <c r="F30" s="185">
        <f>D30*E30</f>
        <v>0</v>
      </c>
      <c r="G30" s="186">
        <f t="shared" si="8"/>
        <v>0.1</v>
      </c>
      <c r="H30" s="187">
        <f>IF(G30&lt;&gt;0,F30/G30,0)</f>
        <v>0</v>
      </c>
      <c r="I30" s="29">
        <v>1</v>
      </c>
      <c r="J30" s="6"/>
      <c r="K30" s="187">
        <f>I30*J30</f>
        <v>0</v>
      </c>
      <c r="L30" s="188">
        <f t="shared" si="11"/>
        <v>0</v>
      </c>
    </row>
    <row r="31" spans="1:12" customFormat="1" ht="13.2" x14ac:dyDescent="0.25">
      <c r="A31" s="9"/>
      <c r="B31" s="38"/>
      <c r="C31" s="9" t="str">
        <f t="shared" si="6"/>
        <v>FC</v>
      </c>
      <c r="D31" s="48">
        <v>1</v>
      </c>
      <c r="E31" s="6"/>
      <c r="F31" s="185">
        <f>D31*E31</f>
        <v>0</v>
      </c>
      <c r="G31" s="186">
        <f t="shared" si="8"/>
        <v>0.1</v>
      </c>
      <c r="H31" s="187">
        <f>IF(G31&lt;&gt;0,F31/G31,0)</f>
        <v>0</v>
      </c>
      <c r="I31" s="29">
        <v>1</v>
      </c>
      <c r="J31" s="6"/>
      <c r="K31" s="187">
        <f>I31*J31</f>
        <v>0</v>
      </c>
      <c r="L31" s="188">
        <f t="shared" si="11"/>
        <v>0</v>
      </c>
    </row>
    <row r="32" spans="1:12" customFormat="1" ht="13.2" x14ac:dyDescent="0.25">
      <c r="A32" s="9"/>
      <c r="B32" s="38"/>
      <c r="C32" s="9" t="str">
        <f t="shared" si="6"/>
        <v>FC</v>
      </c>
      <c r="D32" s="48">
        <v>1</v>
      </c>
      <c r="E32" s="6"/>
      <c r="F32" s="185">
        <f>D32*E32</f>
        <v>0</v>
      </c>
      <c r="G32" s="186">
        <f t="shared" si="8"/>
        <v>0.1</v>
      </c>
      <c r="H32" s="187">
        <f>IF(G32&lt;&gt;0,F32/G32,0)</f>
        <v>0</v>
      </c>
      <c r="I32" s="29">
        <v>1</v>
      </c>
      <c r="J32" s="6"/>
      <c r="K32" s="187">
        <f>I32*J32</f>
        <v>0</v>
      </c>
      <c r="L32" s="188">
        <f t="shared" si="11"/>
        <v>0</v>
      </c>
    </row>
    <row r="33" spans="1:12" customFormat="1" ht="13.2" x14ac:dyDescent="0.25">
      <c r="A33" s="9"/>
      <c r="B33" s="38"/>
      <c r="C33" s="9" t="str">
        <f t="shared" si="6"/>
        <v>FC</v>
      </c>
      <c r="D33" s="48">
        <v>1</v>
      </c>
      <c r="E33" s="6"/>
      <c r="F33" s="185">
        <f t="shared" si="7"/>
        <v>0</v>
      </c>
      <c r="G33" s="186">
        <f t="shared" si="8"/>
        <v>0.1</v>
      </c>
      <c r="H33" s="187">
        <f t="shared" si="9"/>
        <v>0</v>
      </c>
      <c r="I33" s="29">
        <v>1</v>
      </c>
      <c r="J33" s="6"/>
      <c r="K33" s="187">
        <f t="shared" si="10"/>
        <v>0</v>
      </c>
      <c r="L33" s="188">
        <f t="shared" si="11"/>
        <v>0</v>
      </c>
    </row>
    <row r="34" spans="1:12" customFormat="1" ht="13.2" x14ac:dyDescent="0.25">
      <c r="A34" s="9"/>
      <c r="B34" s="38"/>
      <c r="C34" s="9" t="str">
        <f t="shared" si="6"/>
        <v>FC</v>
      </c>
      <c r="D34" s="48">
        <v>1</v>
      </c>
      <c r="E34" s="6"/>
      <c r="F34" s="185">
        <f t="shared" ref="F34:F45" si="12">D34*E34</f>
        <v>0</v>
      </c>
      <c r="G34" s="186">
        <f t="shared" si="8"/>
        <v>0.1</v>
      </c>
      <c r="H34" s="187">
        <f t="shared" ref="H34:H45" si="13">IF(G34&lt;&gt;0,F34/G34,0)</f>
        <v>0</v>
      </c>
      <c r="I34" s="29">
        <v>1</v>
      </c>
      <c r="J34" s="6"/>
      <c r="K34" s="187">
        <f t="shared" ref="K34:K45" si="14">I34*J34</f>
        <v>0</v>
      </c>
      <c r="L34" s="188">
        <f t="shared" ref="L34:L45" si="15">IF(OR(J34&gt;0,H34&gt;0),H34+K34,0)</f>
        <v>0</v>
      </c>
    </row>
    <row r="35" spans="1:12" customFormat="1" ht="13.2" x14ac:dyDescent="0.25">
      <c r="A35" s="149"/>
      <c r="B35" s="156"/>
      <c r="C35" s="149"/>
      <c r="D35" s="177"/>
      <c r="E35" s="178"/>
      <c r="F35" s="185"/>
      <c r="G35" s="186"/>
      <c r="H35" s="187"/>
      <c r="I35" s="181"/>
      <c r="J35" s="178"/>
      <c r="K35" s="187"/>
      <c r="L35" s="188"/>
    </row>
    <row r="36" spans="1:12" customFormat="1" ht="13.2" x14ac:dyDescent="0.25">
      <c r="A36" s="183" t="s">
        <v>110</v>
      </c>
      <c r="B36" s="184" t="s">
        <v>111</v>
      </c>
      <c r="C36" s="149"/>
      <c r="D36" s="177"/>
      <c r="E36" s="178"/>
      <c r="F36" s="185"/>
      <c r="G36" s="186"/>
      <c r="H36" s="187"/>
      <c r="I36" s="181"/>
      <c r="J36" s="178"/>
      <c r="K36" s="187"/>
      <c r="L36" s="188"/>
    </row>
    <row r="37" spans="1:12" customFormat="1" ht="13.2" x14ac:dyDescent="0.25">
      <c r="A37" s="9"/>
      <c r="B37" s="38"/>
      <c r="C37" s="9" t="str">
        <f t="shared" si="6"/>
        <v>FC</v>
      </c>
      <c r="D37" s="48">
        <v>1</v>
      </c>
      <c r="E37" s="6"/>
      <c r="F37" s="185">
        <f t="shared" si="12"/>
        <v>0</v>
      </c>
      <c r="G37" s="186">
        <f t="shared" si="8"/>
        <v>0.1</v>
      </c>
      <c r="H37" s="187">
        <f t="shared" si="13"/>
        <v>0</v>
      </c>
      <c r="I37" s="29">
        <v>1</v>
      </c>
      <c r="J37" s="6"/>
      <c r="K37" s="187">
        <f t="shared" si="14"/>
        <v>0</v>
      </c>
      <c r="L37" s="188">
        <f t="shared" si="15"/>
        <v>0</v>
      </c>
    </row>
    <row r="38" spans="1:12" customFormat="1" ht="13.2" x14ac:dyDescent="0.25">
      <c r="A38" s="9"/>
      <c r="B38" s="38"/>
      <c r="C38" s="9" t="str">
        <f t="shared" si="6"/>
        <v>FC</v>
      </c>
      <c r="D38" s="48">
        <v>1</v>
      </c>
      <c r="E38" s="6"/>
      <c r="F38" s="185">
        <f t="shared" si="12"/>
        <v>0</v>
      </c>
      <c r="G38" s="186">
        <f t="shared" si="8"/>
        <v>0.1</v>
      </c>
      <c r="H38" s="187">
        <f t="shared" si="13"/>
        <v>0</v>
      </c>
      <c r="I38" s="29">
        <v>1</v>
      </c>
      <c r="J38" s="6"/>
      <c r="K38" s="187">
        <f t="shared" si="14"/>
        <v>0</v>
      </c>
      <c r="L38" s="188">
        <f t="shared" si="15"/>
        <v>0</v>
      </c>
    </row>
    <row r="39" spans="1:12" customFormat="1" ht="13.2" x14ac:dyDescent="0.25">
      <c r="A39" s="9"/>
      <c r="B39" s="38"/>
      <c r="C39" s="9" t="str">
        <f t="shared" si="6"/>
        <v>FC</v>
      </c>
      <c r="D39" s="48">
        <v>1</v>
      </c>
      <c r="E39" s="6"/>
      <c r="F39" s="185">
        <f t="shared" si="12"/>
        <v>0</v>
      </c>
      <c r="G39" s="186">
        <f t="shared" si="8"/>
        <v>0.1</v>
      </c>
      <c r="H39" s="187">
        <f t="shared" si="13"/>
        <v>0</v>
      </c>
      <c r="I39" s="29">
        <v>1</v>
      </c>
      <c r="J39" s="6"/>
      <c r="K39" s="187">
        <f t="shared" si="14"/>
        <v>0</v>
      </c>
      <c r="L39" s="188">
        <f t="shared" si="15"/>
        <v>0</v>
      </c>
    </row>
    <row r="40" spans="1:12" customFormat="1" ht="13.2" x14ac:dyDescent="0.25">
      <c r="A40" s="9"/>
      <c r="B40" s="38"/>
      <c r="C40" s="9" t="str">
        <f t="shared" si="6"/>
        <v>FC</v>
      </c>
      <c r="D40" s="48">
        <v>1</v>
      </c>
      <c r="E40" s="6"/>
      <c r="F40" s="185">
        <f t="shared" si="12"/>
        <v>0</v>
      </c>
      <c r="G40" s="186">
        <f t="shared" si="8"/>
        <v>0.1</v>
      </c>
      <c r="H40" s="187">
        <f t="shared" si="13"/>
        <v>0</v>
      </c>
      <c r="I40" s="29">
        <v>1</v>
      </c>
      <c r="J40" s="6"/>
      <c r="K40" s="187">
        <f t="shared" si="14"/>
        <v>0</v>
      </c>
      <c r="L40" s="188">
        <f t="shared" si="15"/>
        <v>0</v>
      </c>
    </row>
    <row r="41" spans="1:12" customFormat="1" ht="13.2" x14ac:dyDescent="0.25">
      <c r="A41" s="9"/>
      <c r="B41" s="38"/>
      <c r="C41" s="9" t="str">
        <f t="shared" si="6"/>
        <v>FC</v>
      </c>
      <c r="D41" s="48">
        <v>1</v>
      </c>
      <c r="E41" s="6"/>
      <c r="F41" s="185">
        <f t="shared" si="12"/>
        <v>0</v>
      </c>
      <c r="G41" s="186">
        <f t="shared" si="8"/>
        <v>0.1</v>
      </c>
      <c r="H41" s="187">
        <f t="shared" si="13"/>
        <v>0</v>
      </c>
      <c r="I41" s="29">
        <v>1</v>
      </c>
      <c r="J41" s="6"/>
      <c r="K41" s="187">
        <f t="shared" si="14"/>
        <v>0</v>
      </c>
      <c r="L41" s="188">
        <f t="shared" si="15"/>
        <v>0</v>
      </c>
    </row>
    <row r="42" spans="1:12" customFormat="1" ht="13.2" x14ac:dyDescent="0.25">
      <c r="A42" s="9"/>
      <c r="B42" s="38"/>
      <c r="C42" s="9" t="str">
        <f t="shared" si="6"/>
        <v>FC</v>
      </c>
      <c r="D42" s="48">
        <v>1</v>
      </c>
      <c r="E42" s="6"/>
      <c r="F42" s="185">
        <f t="shared" si="12"/>
        <v>0</v>
      </c>
      <c r="G42" s="186">
        <f t="shared" si="8"/>
        <v>0.1</v>
      </c>
      <c r="H42" s="187">
        <f t="shared" si="13"/>
        <v>0</v>
      </c>
      <c r="I42" s="29">
        <v>1</v>
      </c>
      <c r="J42" s="6"/>
      <c r="K42" s="187">
        <f t="shared" si="14"/>
        <v>0</v>
      </c>
      <c r="L42" s="188">
        <f t="shared" si="15"/>
        <v>0</v>
      </c>
    </row>
    <row r="43" spans="1:12" customFormat="1" ht="13.2" x14ac:dyDescent="0.25">
      <c r="A43" s="9"/>
      <c r="B43" s="38"/>
      <c r="C43" s="9" t="str">
        <f t="shared" si="6"/>
        <v>FC</v>
      </c>
      <c r="D43" s="48">
        <v>1</v>
      </c>
      <c r="E43" s="6"/>
      <c r="F43" s="185">
        <f t="shared" si="12"/>
        <v>0</v>
      </c>
      <c r="G43" s="186">
        <f t="shared" si="8"/>
        <v>0.1</v>
      </c>
      <c r="H43" s="187">
        <f t="shared" si="13"/>
        <v>0</v>
      </c>
      <c r="I43" s="29">
        <v>1</v>
      </c>
      <c r="J43" s="6"/>
      <c r="K43" s="187">
        <f t="shared" si="14"/>
        <v>0</v>
      </c>
      <c r="L43" s="188">
        <f t="shared" si="15"/>
        <v>0</v>
      </c>
    </row>
    <row r="44" spans="1:12" customFormat="1" ht="13.2" x14ac:dyDescent="0.25">
      <c r="A44" s="9"/>
      <c r="B44" s="38"/>
      <c r="C44" s="9" t="str">
        <f t="shared" si="6"/>
        <v>FC</v>
      </c>
      <c r="D44" s="48">
        <v>1</v>
      </c>
      <c r="E44" s="6"/>
      <c r="F44" s="185">
        <f t="shared" si="12"/>
        <v>0</v>
      </c>
      <c r="G44" s="186">
        <f t="shared" si="8"/>
        <v>0.1</v>
      </c>
      <c r="H44" s="187">
        <f t="shared" si="13"/>
        <v>0</v>
      </c>
      <c r="I44" s="29">
        <v>1</v>
      </c>
      <c r="J44" s="6"/>
      <c r="K44" s="187">
        <f t="shared" si="14"/>
        <v>0</v>
      </c>
      <c r="L44" s="188">
        <f t="shared" si="15"/>
        <v>0</v>
      </c>
    </row>
    <row r="45" spans="1:12" customFormat="1" ht="13.2" x14ac:dyDescent="0.25">
      <c r="A45" s="9"/>
      <c r="B45" s="38"/>
      <c r="C45" s="9" t="str">
        <f t="shared" si="6"/>
        <v>FC</v>
      </c>
      <c r="D45" s="48">
        <v>1</v>
      </c>
      <c r="E45" s="6"/>
      <c r="F45" s="185">
        <f t="shared" si="12"/>
        <v>0</v>
      </c>
      <c r="G45" s="186">
        <f t="shared" si="8"/>
        <v>0.1</v>
      </c>
      <c r="H45" s="187">
        <f t="shared" si="13"/>
        <v>0</v>
      </c>
      <c r="I45" s="29">
        <v>1</v>
      </c>
      <c r="J45" s="6"/>
      <c r="K45" s="187">
        <f t="shared" si="14"/>
        <v>0</v>
      </c>
      <c r="L45" s="188">
        <f t="shared" si="15"/>
        <v>0</v>
      </c>
    </row>
    <row r="46" spans="1:12" customFormat="1" ht="13.2" x14ac:dyDescent="0.25">
      <c r="A46" s="149"/>
      <c r="B46" s="156"/>
      <c r="C46" s="149"/>
      <c r="D46" s="177"/>
      <c r="E46" s="178"/>
      <c r="F46" s="185"/>
      <c r="G46" s="186"/>
      <c r="H46" s="187"/>
      <c r="I46" s="181"/>
      <c r="J46" s="178"/>
      <c r="K46" s="187"/>
      <c r="L46" s="188"/>
    </row>
    <row r="47" spans="1:12" customFormat="1" ht="13.2" x14ac:dyDescent="0.25">
      <c r="A47" s="183" t="s">
        <v>112</v>
      </c>
      <c r="B47" s="184" t="s">
        <v>113</v>
      </c>
      <c r="C47" s="149"/>
      <c r="D47" s="177"/>
      <c r="E47" s="178"/>
      <c r="F47" s="185"/>
      <c r="G47" s="186"/>
      <c r="H47" s="187"/>
      <c r="I47" s="181"/>
      <c r="J47" s="178"/>
      <c r="K47" s="187"/>
      <c r="L47" s="188"/>
    </row>
    <row r="48" spans="1:12" customFormat="1" ht="13.2" x14ac:dyDescent="0.25">
      <c r="A48" s="9"/>
      <c r="B48" s="38"/>
      <c r="C48" s="9" t="str">
        <f t="shared" ref="C48:C55" si="16">$B$7</f>
        <v>FC</v>
      </c>
      <c r="D48" s="48">
        <v>1</v>
      </c>
      <c r="E48" s="6"/>
      <c r="F48" s="185">
        <f t="shared" si="7"/>
        <v>0</v>
      </c>
      <c r="G48" s="186">
        <f t="shared" ref="G48:G55" si="17">$B$8</f>
        <v>0.1</v>
      </c>
      <c r="H48" s="187">
        <f t="shared" si="9"/>
        <v>0</v>
      </c>
      <c r="I48" s="29">
        <v>1</v>
      </c>
      <c r="J48" s="6"/>
      <c r="K48" s="187">
        <f t="shared" si="10"/>
        <v>0</v>
      </c>
      <c r="L48" s="188">
        <f t="shared" ref="L48:L55" si="18">IF(OR(J48&gt;0,H48&gt;0),H48+K48,0)</f>
        <v>0</v>
      </c>
    </row>
    <row r="49" spans="1:12" customFormat="1" ht="13.2" x14ac:dyDescent="0.25">
      <c r="A49" s="9"/>
      <c r="B49" s="38"/>
      <c r="C49" s="9" t="str">
        <f t="shared" si="16"/>
        <v>FC</v>
      </c>
      <c r="D49" s="48">
        <v>1</v>
      </c>
      <c r="E49" s="6"/>
      <c r="F49" s="185">
        <f t="shared" si="7"/>
        <v>0</v>
      </c>
      <c r="G49" s="186">
        <f t="shared" si="17"/>
        <v>0.1</v>
      </c>
      <c r="H49" s="187">
        <f t="shared" si="9"/>
        <v>0</v>
      </c>
      <c r="I49" s="29">
        <v>1</v>
      </c>
      <c r="J49" s="6"/>
      <c r="K49" s="187">
        <f t="shared" si="10"/>
        <v>0</v>
      </c>
      <c r="L49" s="188">
        <f t="shared" si="18"/>
        <v>0</v>
      </c>
    </row>
    <row r="50" spans="1:12" customFormat="1" ht="13.2" x14ac:dyDescent="0.25">
      <c r="A50" s="9"/>
      <c r="B50" s="38"/>
      <c r="C50" s="9" t="str">
        <f t="shared" si="16"/>
        <v>FC</v>
      </c>
      <c r="D50" s="48">
        <v>1</v>
      </c>
      <c r="E50" s="6"/>
      <c r="F50" s="185">
        <f t="shared" si="7"/>
        <v>0</v>
      </c>
      <c r="G50" s="186">
        <f t="shared" si="17"/>
        <v>0.1</v>
      </c>
      <c r="H50" s="187">
        <f t="shared" si="9"/>
        <v>0</v>
      </c>
      <c r="I50" s="29">
        <v>1</v>
      </c>
      <c r="J50" s="6"/>
      <c r="K50" s="187">
        <f t="shared" si="10"/>
        <v>0</v>
      </c>
      <c r="L50" s="188">
        <f t="shared" si="18"/>
        <v>0</v>
      </c>
    </row>
    <row r="51" spans="1:12" customFormat="1" ht="13.2" x14ac:dyDescent="0.25">
      <c r="A51" s="9"/>
      <c r="B51" s="38"/>
      <c r="C51" s="9" t="str">
        <f t="shared" si="16"/>
        <v>FC</v>
      </c>
      <c r="D51" s="48">
        <v>1</v>
      </c>
      <c r="E51" s="6"/>
      <c r="F51" s="185">
        <f t="shared" si="7"/>
        <v>0</v>
      </c>
      <c r="G51" s="186">
        <f t="shared" si="17"/>
        <v>0.1</v>
      </c>
      <c r="H51" s="187">
        <f t="shared" si="9"/>
        <v>0</v>
      </c>
      <c r="I51" s="29">
        <v>1</v>
      </c>
      <c r="J51" s="6"/>
      <c r="K51" s="187">
        <f t="shared" si="10"/>
        <v>0</v>
      </c>
      <c r="L51" s="188">
        <f t="shared" si="18"/>
        <v>0</v>
      </c>
    </row>
    <row r="52" spans="1:12" customFormat="1" ht="13.2" x14ac:dyDescent="0.25">
      <c r="A52" s="9"/>
      <c r="B52" s="38"/>
      <c r="C52" s="9" t="str">
        <f t="shared" si="16"/>
        <v>FC</v>
      </c>
      <c r="D52" s="48">
        <v>1</v>
      </c>
      <c r="E52" s="6"/>
      <c r="F52" s="185">
        <f>D52*E52</f>
        <v>0</v>
      </c>
      <c r="G52" s="186">
        <f t="shared" si="17"/>
        <v>0.1</v>
      </c>
      <c r="H52" s="187">
        <f>IF(G52&lt;&gt;0,F52/G52,0)</f>
        <v>0</v>
      </c>
      <c r="I52" s="29">
        <v>1</v>
      </c>
      <c r="J52" s="6"/>
      <c r="K52" s="187">
        <f>I52*J52</f>
        <v>0</v>
      </c>
      <c r="L52" s="188">
        <f t="shared" si="18"/>
        <v>0</v>
      </c>
    </row>
    <row r="53" spans="1:12" customFormat="1" ht="13.2" x14ac:dyDescent="0.25">
      <c r="A53" s="9"/>
      <c r="B53" s="38"/>
      <c r="C53" s="9" t="str">
        <f t="shared" si="16"/>
        <v>FC</v>
      </c>
      <c r="D53" s="48">
        <v>1</v>
      </c>
      <c r="E53" s="6"/>
      <c r="F53" s="185">
        <f>D53*E53</f>
        <v>0</v>
      </c>
      <c r="G53" s="186">
        <f t="shared" si="17"/>
        <v>0.1</v>
      </c>
      <c r="H53" s="187">
        <f>IF(G53&lt;&gt;0,F53/G53,0)</f>
        <v>0</v>
      </c>
      <c r="I53" s="29">
        <v>1</v>
      </c>
      <c r="J53" s="6"/>
      <c r="K53" s="187">
        <f>I53*J53</f>
        <v>0</v>
      </c>
      <c r="L53" s="188">
        <f t="shared" si="18"/>
        <v>0</v>
      </c>
    </row>
    <row r="54" spans="1:12" customFormat="1" ht="13.2" x14ac:dyDescent="0.25">
      <c r="A54" s="9"/>
      <c r="B54" s="38"/>
      <c r="C54" s="9" t="str">
        <f t="shared" si="16"/>
        <v>FC</v>
      </c>
      <c r="D54" s="48">
        <v>1</v>
      </c>
      <c r="E54" s="6"/>
      <c r="F54" s="185">
        <f t="shared" si="7"/>
        <v>0</v>
      </c>
      <c r="G54" s="186">
        <f t="shared" si="17"/>
        <v>0.1</v>
      </c>
      <c r="H54" s="187">
        <f t="shared" si="9"/>
        <v>0</v>
      </c>
      <c r="I54" s="29">
        <v>1</v>
      </c>
      <c r="J54" s="6"/>
      <c r="K54" s="187">
        <f t="shared" si="10"/>
        <v>0</v>
      </c>
      <c r="L54" s="188">
        <f t="shared" si="18"/>
        <v>0</v>
      </c>
    </row>
    <row r="55" spans="1:12" customFormat="1" ht="13.2" x14ac:dyDescent="0.25">
      <c r="A55" s="9"/>
      <c r="B55" s="38"/>
      <c r="C55" s="9" t="str">
        <f t="shared" si="16"/>
        <v>FC</v>
      </c>
      <c r="D55" s="48">
        <v>1</v>
      </c>
      <c r="E55" s="6"/>
      <c r="F55" s="185">
        <f t="shared" si="7"/>
        <v>0</v>
      </c>
      <c r="G55" s="186">
        <f t="shared" si="17"/>
        <v>0.1</v>
      </c>
      <c r="H55" s="187">
        <f t="shared" si="9"/>
        <v>0</v>
      </c>
      <c r="I55" s="29">
        <v>1</v>
      </c>
      <c r="J55" s="6"/>
      <c r="K55" s="187">
        <f t="shared" si="10"/>
        <v>0</v>
      </c>
      <c r="L55" s="188">
        <f t="shared" si="18"/>
        <v>0</v>
      </c>
    </row>
    <row r="56" spans="1:12" customFormat="1" ht="13.8" thickBot="1" x14ac:dyDescent="0.3">
      <c r="A56" s="149"/>
      <c r="B56" s="156"/>
      <c r="C56" s="149"/>
      <c r="D56" s="177"/>
      <c r="E56" s="178"/>
      <c r="F56" s="185"/>
      <c r="G56" s="186"/>
      <c r="H56" s="187"/>
      <c r="I56" s="181"/>
      <c r="J56" s="178"/>
      <c r="K56" s="187"/>
      <c r="L56" s="188"/>
    </row>
    <row r="57" spans="1:12" customFormat="1" ht="13.8" thickBot="1" x14ac:dyDescent="0.3">
      <c r="A57" s="282"/>
      <c r="B57" s="129" t="str">
        <f>+"SUB-TOTAL:  "&amp;A15</f>
        <v>SUB-TOTAL:  G2.2</v>
      </c>
      <c r="C57" s="76"/>
      <c r="D57" s="77"/>
      <c r="E57" s="78">
        <f>SUM(E15:E55)</f>
        <v>0</v>
      </c>
      <c r="F57" s="78">
        <f>SUM(F15:F55)</f>
        <v>0</v>
      </c>
      <c r="G57" s="79">
        <f>$B$8</f>
        <v>0.1</v>
      </c>
      <c r="H57" s="119">
        <f>SUM(H15:H55)</f>
        <v>0</v>
      </c>
      <c r="I57" s="120"/>
      <c r="J57" s="78">
        <f>SUM(J15:J55)</f>
        <v>0</v>
      </c>
      <c r="K57" s="119">
        <f>SUM(K15:K55)</f>
        <v>0</v>
      </c>
      <c r="L57" s="117">
        <f>SUM(L15:L55)</f>
        <v>0</v>
      </c>
    </row>
    <row r="58" spans="1:12" x14ac:dyDescent="0.2">
      <c r="D58" s="283"/>
      <c r="E58" s="284"/>
      <c r="F58" s="285"/>
      <c r="H58" s="26"/>
      <c r="I58" s="286"/>
      <c r="J58" s="284"/>
      <c r="K58" s="35"/>
      <c r="L58" s="35"/>
    </row>
    <row r="59" spans="1:12" x14ac:dyDescent="0.2">
      <c r="D59" s="283"/>
      <c r="E59" s="284"/>
      <c r="F59" s="285"/>
      <c r="H59" s="26"/>
      <c r="I59" s="286"/>
      <c r="J59" s="284"/>
      <c r="K59" s="35"/>
      <c r="L59" s="35"/>
    </row>
    <row r="60" spans="1:12" x14ac:dyDescent="0.2">
      <c r="D60" s="283"/>
      <c r="E60" s="284"/>
      <c r="F60" s="285"/>
      <c r="H60" s="26"/>
      <c r="I60" s="286"/>
      <c r="J60" s="284"/>
      <c r="K60" s="35"/>
      <c r="L60" s="35"/>
    </row>
    <row r="61" spans="1:12" x14ac:dyDescent="0.2">
      <c r="D61" s="283"/>
      <c r="E61" s="284"/>
      <c r="F61" s="285"/>
      <c r="H61" s="26"/>
      <c r="I61" s="286"/>
      <c r="J61" s="284"/>
      <c r="K61" s="35"/>
      <c r="L61" s="35"/>
    </row>
    <row r="62" spans="1:12" x14ac:dyDescent="0.2">
      <c r="D62" s="283"/>
      <c r="E62" s="284"/>
      <c r="F62" s="285"/>
      <c r="H62" s="26"/>
      <c r="I62" s="286"/>
      <c r="J62" s="284"/>
      <c r="K62" s="35"/>
      <c r="L62" s="35"/>
    </row>
    <row r="63" spans="1:12" x14ac:dyDescent="0.2">
      <c r="D63" s="283"/>
      <c r="E63" s="284"/>
      <c r="F63" s="285"/>
      <c r="H63" s="26"/>
      <c r="I63" s="286"/>
      <c r="J63" s="284"/>
      <c r="K63" s="35"/>
      <c r="L63" s="35"/>
    </row>
    <row r="64" spans="1:12" x14ac:dyDescent="0.2">
      <c r="D64" s="283"/>
      <c r="E64" s="284"/>
      <c r="F64" s="285"/>
      <c r="H64" s="26"/>
      <c r="I64" s="286"/>
      <c r="J64" s="284"/>
      <c r="K64" s="35"/>
      <c r="L64" s="35"/>
    </row>
    <row r="65" spans="4:12" x14ac:dyDescent="0.2">
      <c r="D65" s="283"/>
      <c r="E65" s="284"/>
      <c r="F65" s="285"/>
      <c r="H65" s="26"/>
      <c r="I65" s="286"/>
      <c r="J65" s="284"/>
      <c r="K65" s="35"/>
      <c r="L65" s="35"/>
    </row>
    <row r="66" spans="4:12" x14ac:dyDescent="0.2">
      <c r="D66" s="283"/>
      <c r="E66" s="284"/>
      <c r="F66" s="285"/>
      <c r="H66" s="26"/>
      <c r="I66" s="286"/>
      <c r="J66" s="284"/>
      <c r="K66" s="35"/>
      <c r="L66" s="35"/>
    </row>
    <row r="67" spans="4:12" x14ac:dyDescent="0.2">
      <c r="D67" s="283"/>
      <c r="E67" s="284"/>
      <c r="F67" s="285"/>
      <c r="H67" s="26"/>
      <c r="I67" s="286"/>
      <c r="J67" s="284"/>
      <c r="K67" s="35"/>
      <c r="L67" s="35"/>
    </row>
    <row r="68" spans="4:12" x14ac:dyDescent="0.2">
      <c r="D68" s="283"/>
      <c r="E68" s="284"/>
      <c r="F68" s="285"/>
      <c r="H68" s="26"/>
      <c r="I68" s="286"/>
      <c r="J68" s="284"/>
      <c r="K68" s="35"/>
      <c r="L68" s="35"/>
    </row>
    <row r="69" spans="4:12" x14ac:dyDescent="0.2">
      <c r="D69" s="283"/>
      <c r="E69" s="284"/>
      <c r="F69" s="285"/>
      <c r="H69" s="26"/>
      <c r="I69" s="286"/>
      <c r="J69" s="284"/>
      <c r="K69" s="35"/>
      <c r="L69" s="35"/>
    </row>
    <row r="70" spans="4:12" x14ac:dyDescent="0.2">
      <c r="D70" s="283"/>
      <c r="E70" s="284"/>
      <c r="F70" s="285"/>
      <c r="H70" s="26"/>
      <c r="I70" s="286"/>
      <c r="J70" s="284"/>
      <c r="K70" s="35"/>
      <c r="L70" s="35"/>
    </row>
    <row r="71" spans="4:12" x14ac:dyDescent="0.2">
      <c r="D71" s="283"/>
      <c r="E71" s="284"/>
      <c r="F71" s="285"/>
      <c r="H71" s="26"/>
      <c r="I71" s="286"/>
      <c r="J71" s="284"/>
      <c r="K71" s="35"/>
      <c r="L71" s="35"/>
    </row>
    <row r="72" spans="4:12" x14ac:dyDescent="0.2">
      <c r="D72" s="283"/>
      <c r="E72" s="284"/>
      <c r="F72" s="285"/>
      <c r="H72" s="26"/>
      <c r="I72" s="286"/>
      <c r="J72" s="284"/>
      <c r="K72" s="35"/>
      <c r="L72" s="35"/>
    </row>
    <row r="73" spans="4:12" x14ac:dyDescent="0.2">
      <c r="D73" s="283"/>
      <c r="E73" s="284"/>
      <c r="F73" s="285"/>
      <c r="H73" s="26"/>
      <c r="I73" s="286"/>
      <c r="J73" s="284"/>
      <c r="K73" s="35"/>
      <c r="L73" s="35"/>
    </row>
    <row r="74" spans="4:12" x14ac:dyDescent="0.2">
      <c r="D74" s="283"/>
      <c r="E74" s="284"/>
      <c r="F74" s="285"/>
      <c r="H74" s="26"/>
      <c r="I74" s="286"/>
      <c r="J74" s="284"/>
      <c r="K74" s="35"/>
      <c r="L74" s="35"/>
    </row>
    <row r="75" spans="4:12" x14ac:dyDescent="0.2">
      <c r="D75" s="283"/>
      <c r="E75" s="284"/>
      <c r="F75" s="285"/>
      <c r="H75" s="26"/>
      <c r="I75" s="286"/>
      <c r="J75" s="284"/>
      <c r="K75" s="35"/>
      <c r="L75" s="35"/>
    </row>
    <row r="76" spans="4:12" x14ac:dyDescent="0.2">
      <c r="D76" s="283"/>
      <c r="E76" s="284"/>
      <c r="F76" s="285"/>
      <c r="H76" s="26"/>
      <c r="I76" s="286"/>
      <c r="J76" s="284"/>
      <c r="K76" s="35"/>
      <c r="L76" s="35"/>
    </row>
    <row r="77" spans="4:12" x14ac:dyDescent="0.2">
      <c r="D77" s="283"/>
      <c r="E77" s="284"/>
      <c r="F77" s="285"/>
      <c r="H77" s="26"/>
      <c r="I77" s="286"/>
      <c r="J77" s="284"/>
      <c r="K77" s="35"/>
      <c r="L77" s="35"/>
    </row>
    <row r="78" spans="4:12" x14ac:dyDescent="0.2">
      <c r="D78" s="283"/>
      <c r="E78" s="284"/>
      <c r="F78" s="285"/>
      <c r="H78" s="26"/>
      <c r="I78" s="286"/>
      <c r="J78" s="284"/>
      <c r="K78" s="35"/>
      <c r="L78" s="35"/>
    </row>
    <row r="79" spans="4:12" x14ac:dyDescent="0.2">
      <c r="D79" s="283"/>
      <c r="E79" s="284"/>
      <c r="F79" s="285"/>
      <c r="H79" s="26"/>
      <c r="I79" s="286"/>
      <c r="J79" s="284"/>
      <c r="K79" s="35"/>
      <c r="L79" s="35"/>
    </row>
    <row r="80" spans="4:12" x14ac:dyDescent="0.2">
      <c r="D80" s="283"/>
      <c r="E80" s="284"/>
      <c r="F80" s="285"/>
      <c r="H80" s="26"/>
      <c r="I80" s="286"/>
      <c r="J80" s="284"/>
      <c r="K80" s="35"/>
      <c r="L80" s="35"/>
    </row>
    <row r="81" spans="4:12" x14ac:dyDescent="0.2">
      <c r="D81" s="283"/>
      <c r="E81" s="284"/>
      <c r="F81" s="285"/>
      <c r="H81" s="26"/>
      <c r="I81" s="286"/>
      <c r="J81" s="284"/>
      <c r="K81" s="35"/>
      <c r="L81" s="35"/>
    </row>
    <row r="82" spans="4:12" x14ac:dyDescent="0.2">
      <c r="D82" s="283"/>
      <c r="E82" s="284"/>
      <c r="F82" s="285"/>
      <c r="H82" s="26"/>
      <c r="I82" s="286"/>
      <c r="J82" s="284"/>
      <c r="K82" s="35"/>
      <c r="L82" s="35"/>
    </row>
    <row r="83" spans="4:12" x14ac:dyDescent="0.2">
      <c r="D83" s="283"/>
      <c r="E83" s="284"/>
      <c r="F83" s="285"/>
      <c r="H83" s="26"/>
      <c r="I83" s="286"/>
      <c r="J83" s="284"/>
      <c r="K83" s="35"/>
      <c r="L83" s="35"/>
    </row>
    <row r="84" spans="4:12" x14ac:dyDescent="0.2">
      <c r="D84" s="283"/>
      <c r="E84" s="284"/>
      <c r="F84" s="285"/>
      <c r="H84" s="26"/>
      <c r="I84" s="286"/>
      <c r="J84" s="284"/>
      <c r="K84" s="35"/>
      <c r="L84" s="35"/>
    </row>
    <row r="85" spans="4:12" x14ac:dyDescent="0.2">
      <c r="D85" s="283"/>
      <c r="E85" s="284"/>
      <c r="F85" s="285"/>
      <c r="H85" s="26"/>
      <c r="I85" s="286"/>
      <c r="J85" s="284"/>
      <c r="K85" s="35"/>
      <c r="L85" s="35"/>
    </row>
    <row r="86" spans="4:12" x14ac:dyDescent="0.2">
      <c r="D86" s="283"/>
      <c r="E86" s="284"/>
      <c r="F86" s="285"/>
      <c r="H86" s="26"/>
      <c r="I86" s="286"/>
      <c r="J86" s="284"/>
      <c r="K86" s="35"/>
      <c r="L86" s="35"/>
    </row>
    <row r="87" spans="4:12" x14ac:dyDescent="0.2">
      <c r="D87" s="283"/>
      <c r="E87" s="284"/>
      <c r="F87" s="285"/>
      <c r="H87" s="26"/>
      <c r="I87" s="286"/>
      <c r="J87" s="284"/>
      <c r="K87" s="35"/>
      <c r="L87" s="35"/>
    </row>
    <row r="88" spans="4:12" x14ac:dyDescent="0.2">
      <c r="D88" s="283"/>
      <c r="E88" s="284"/>
      <c r="F88" s="285"/>
      <c r="H88" s="26"/>
      <c r="I88" s="286"/>
      <c r="J88" s="284"/>
      <c r="K88" s="35"/>
      <c r="L88" s="35"/>
    </row>
    <row r="89" spans="4:12" x14ac:dyDescent="0.2">
      <c r="D89" s="283"/>
      <c r="E89" s="284"/>
      <c r="F89" s="285"/>
      <c r="H89" s="26"/>
      <c r="I89" s="286"/>
      <c r="J89" s="284"/>
      <c r="K89" s="35"/>
      <c r="L89" s="35"/>
    </row>
    <row r="90" spans="4:12" x14ac:dyDescent="0.2">
      <c r="D90" s="283"/>
      <c r="E90" s="284"/>
      <c r="F90" s="285"/>
      <c r="H90" s="26"/>
      <c r="I90" s="286"/>
      <c r="J90" s="284"/>
      <c r="K90" s="35"/>
      <c r="L90" s="35"/>
    </row>
    <row r="91" spans="4:12" x14ac:dyDescent="0.2">
      <c r="D91" s="283"/>
      <c r="E91" s="284"/>
      <c r="F91" s="285"/>
      <c r="H91" s="26"/>
      <c r="I91" s="286"/>
      <c r="J91" s="284"/>
      <c r="K91" s="35"/>
      <c r="L91" s="35"/>
    </row>
    <row r="92" spans="4:12" x14ac:dyDescent="0.2">
      <c r="D92" s="283"/>
      <c r="E92" s="284"/>
      <c r="F92" s="285"/>
      <c r="H92" s="26"/>
      <c r="I92" s="286"/>
      <c r="J92" s="284"/>
      <c r="K92" s="35"/>
      <c r="L92" s="35"/>
    </row>
    <row r="93" spans="4:12" x14ac:dyDescent="0.2">
      <c r="D93" s="283"/>
      <c r="E93" s="284"/>
      <c r="F93" s="285"/>
      <c r="H93" s="26"/>
      <c r="I93" s="286"/>
      <c r="J93" s="284"/>
      <c r="K93" s="35"/>
      <c r="L93" s="35"/>
    </row>
    <row r="94" spans="4:12" x14ac:dyDescent="0.2">
      <c r="D94" s="283"/>
      <c r="E94" s="284"/>
      <c r="F94" s="285"/>
      <c r="H94" s="26"/>
      <c r="I94" s="286"/>
      <c r="J94" s="284"/>
      <c r="K94" s="35"/>
      <c r="L94" s="35"/>
    </row>
    <row r="95" spans="4:12" x14ac:dyDescent="0.2">
      <c r="D95" s="283"/>
      <c r="E95" s="284"/>
      <c r="F95" s="285"/>
      <c r="H95" s="26"/>
      <c r="I95" s="286"/>
      <c r="J95" s="284"/>
      <c r="K95" s="35"/>
      <c r="L95" s="35"/>
    </row>
    <row r="96" spans="4:12" x14ac:dyDescent="0.2">
      <c r="D96" s="283"/>
      <c r="E96" s="284"/>
      <c r="F96" s="285"/>
      <c r="H96" s="26"/>
      <c r="I96" s="286"/>
      <c r="J96" s="284"/>
      <c r="K96" s="35"/>
      <c r="L96" s="35"/>
    </row>
    <row r="97" spans="4:12" x14ac:dyDescent="0.2">
      <c r="D97" s="283"/>
      <c r="E97" s="284"/>
      <c r="F97" s="285"/>
      <c r="H97" s="26"/>
      <c r="I97" s="286"/>
      <c r="J97" s="284"/>
      <c r="K97" s="35"/>
      <c r="L97" s="35"/>
    </row>
    <row r="98" spans="4:12" x14ac:dyDescent="0.2">
      <c r="D98" s="283"/>
      <c r="E98" s="284"/>
      <c r="F98" s="285"/>
      <c r="H98" s="26"/>
      <c r="I98" s="286"/>
      <c r="J98" s="284"/>
      <c r="K98" s="35"/>
      <c r="L98" s="35"/>
    </row>
    <row r="99" spans="4:12" x14ac:dyDescent="0.2">
      <c r="D99" s="283"/>
      <c r="E99" s="284"/>
      <c r="F99" s="285"/>
      <c r="H99" s="26"/>
      <c r="I99" s="286"/>
      <c r="J99" s="284"/>
      <c r="K99" s="35"/>
      <c r="L99" s="35"/>
    </row>
    <row r="100" spans="4:12" x14ac:dyDescent="0.2">
      <c r="D100" s="283"/>
      <c r="E100" s="284"/>
      <c r="F100" s="285"/>
      <c r="H100" s="26"/>
      <c r="I100" s="286"/>
      <c r="J100" s="284"/>
      <c r="K100" s="35"/>
      <c r="L100" s="35"/>
    </row>
    <row r="101" spans="4:12" x14ac:dyDescent="0.2">
      <c r="E101" s="287"/>
      <c r="F101" s="288"/>
    </row>
    <row r="102" spans="4:12" x14ac:dyDescent="0.2">
      <c r="E102" s="287"/>
      <c r="F102" s="288"/>
    </row>
    <row r="103" spans="4:12" x14ac:dyDescent="0.2">
      <c r="E103" s="287"/>
      <c r="F103" s="288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46A0-4522-435E-A4D8-62C9355B3383}">
  <sheetPr>
    <tabColor rgb="FF00B050"/>
    <pageSetUpPr fitToPage="1"/>
  </sheetPr>
  <dimension ref="A1:L254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2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114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52</v>
      </c>
      <c r="C5" s="278"/>
      <c r="D5" s="278"/>
      <c r="E5" s="3"/>
      <c r="F5" s="3"/>
      <c r="G5" s="3"/>
      <c r="H5" s="3"/>
      <c r="I5" s="3"/>
      <c r="J5" s="3"/>
      <c r="K5" s="3"/>
      <c r="L5" s="3"/>
    </row>
    <row r="6" spans="1:12" customFormat="1" ht="13.2" x14ac:dyDescent="0.25">
      <c r="A6" s="251" t="s">
        <v>29</v>
      </c>
      <c r="B6" s="118" t="s">
        <v>115</v>
      </c>
      <c r="C6" s="278"/>
      <c r="D6" s="278"/>
      <c r="E6" s="3"/>
      <c r="F6" s="3"/>
      <c r="G6" s="3"/>
      <c r="H6" s="3"/>
      <c r="I6" s="3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3"/>
      <c r="G7" s="3"/>
      <c r="H7" s="3"/>
      <c r="I7" s="3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59" t="s">
        <v>32</v>
      </c>
      <c r="D10" s="360"/>
      <c r="E10" s="360"/>
      <c r="F10" s="360"/>
      <c r="G10" s="360"/>
      <c r="H10" s="361"/>
      <c r="I10" s="359" t="s">
        <v>33</v>
      </c>
      <c r="J10" s="360"/>
      <c r="K10" s="361"/>
      <c r="L10" s="64"/>
    </row>
    <row r="11" spans="1:12" customFormat="1" ht="13.8" thickBot="1" x14ac:dyDescent="0.3">
      <c r="A11" s="3"/>
      <c r="B11" s="3"/>
      <c r="C11" s="362"/>
      <c r="D11" s="363"/>
      <c r="E11" s="363"/>
      <c r="F11" s="363"/>
      <c r="G11" s="363"/>
      <c r="H11" s="364"/>
      <c r="I11" s="362"/>
      <c r="J11" s="363"/>
      <c r="K11" s="364"/>
      <c r="L11" s="65"/>
    </row>
    <row r="12" spans="1:12" customFormat="1" ht="15.6" customHeight="1" x14ac:dyDescent="0.2">
      <c r="A12" s="313" t="s">
        <v>34</v>
      </c>
      <c r="B12" s="310" t="s">
        <v>116</v>
      </c>
      <c r="C12" s="365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10" t="s">
        <v>40</v>
      </c>
      <c r="I12" s="112" t="s">
        <v>37</v>
      </c>
      <c r="J12" s="316" t="s">
        <v>41</v>
      </c>
      <c r="K12" s="310" t="s">
        <v>42</v>
      </c>
      <c r="L12" s="355" t="s">
        <v>43</v>
      </c>
    </row>
    <row r="13" spans="1:12" customFormat="1" ht="13.2" customHeight="1" x14ac:dyDescent="0.2">
      <c r="A13" s="314"/>
      <c r="B13" s="311"/>
      <c r="C13" s="366"/>
      <c r="D13" s="67"/>
      <c r="E13" s="317"/>
      <c r="F13" s="317"/>
      <c r="G13" s="317"/>
      <c r="H13" s="311"/>
      <c r="I13" s="113"/>
      <c r="J13" s="317"/>
      <c r="K13" s="311"/>
      <c r="L13" s="325"/>
    </row>
    <row r="14" spans="1:12" customFormat="1" ht="13.2" customHeight="1" x14ac:dyDescent="0.2">
      <c r="A14" s="358"/>
      <c r="B14" s="357"/>
      <c r="C14" s="367"/>
      <c r="D14" s="115"/>
      <c r="E14" s="318"/>
      <c r="F14" s="318"/>
      <c r="G14" s="318"/>
      <c r="H14" s="357"/>
      <c r="I14" s="114"/>
      <c r="J14" s="318"/>
      <c r="K14" s="357"/>
      <c r="L14" s="356"/>
    </row>
    <row r="15" spans="1:12" customFormat="1" ht="13.8" x14ac:dyDescent="0.25">
      <c r="A15" s="36" t="str">
        <f>B5</f>
        <v>G3.1</v>
      </c>
      <c r="B15" s="41" t="str">
        <f>B6</f>
        <v>ACSA ATSU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6.4" x14ac:dyDescent="0.25">
      <c r="A16" s="18"/>
      <c r="B16" s="153" t="s">
        <v>117</v>
      </c>
      <c r="C16" s="151"/>
      <c r="D16" s="290"/>
      <c r="E16" s="16"/>
      <c r="F16" s="16"/>
      <c r="G16" s="17"/>
      <c r="H16" s="23"/>
      <c r="I16" s="28"/>
      <c r="J16" s="16"/>
      <c r="K16" s="23"/>
      <c r="L16" s="27"/>
    </row>
    <row r="17" spans="1:12" customFormat="1" ht="13.8" x14ac:dyDescent="0.25">
      <c r="A17" s="36" t="s">
        <v>118</v>
      </c>
      <c r="B17" s="41" t="s">
        <v>77</v>
      </c>
      <c r="C17" s="40"/>
      <c r="D17" s="37"/>
      <c r="E17" s="37"/>
      <c r="F17" s="214">
        <f>SUM(F19:F44)</f>
        <v>0</v>
      </c>
      <c r="G17" s="71"/>
      <c r="H17" s="215">
        <f>SUM(H19:H44)</f>
        <v>0</v>
      </c>
      <c r="I17" s="40"/>
      <c r="J17" s="37"/>
      <c r="K17" s="215">
        <f>SUM(K19:K44)</f>
        <v>0</v>
      </c>
      <c r="L17" s="216">
        <f>SUM(L19:L44)</f>
        <v>0</v>
      </c>
    </row>
    <row r="18" spans="1:12" customFormat="1" ht="13.2" x14ac:dyDescent="0.25">
      <c r="A18" s="158"/>
      <c r="B18" s="204" t="s">
        <v>119</v>
      </c>
      <c r="C18" s="151"/>
      <c r="D18" s="290">
        <v>8</v>
      </c>
      <c r="E18" s="16"/>
      <c r="F18" s="16"/>
      <c r="G18" s="17"/>
      <c r="H18" s="23"/>
      <c r="I18" s="28"/>
      <c r="J18" s="16"/>
      <c r="K18" s="23"/>
      <c r="L18" s="27"/>
    </row>
    <row r="19" spans="1:12" customFormat="1" ht="13.2" x14ac:dyDescent="0.25">
      <c r="A19" s="158"/>
      <c r="B19" s="157" t="s">
        <v>120</v>
      </c>
      <c r="C19" s="150" t="str">
        <f t="shared" ref="C19:C37" si="0">$B$7</f>
        <v>FC</v>
      </c>
      <c r="D19" s="48">
        <v>16</v>
      </c>
      <c r="E19" s="6"/>
      <c r="F19" s="185">
        <f t="shared" ref="F19:F37" si="1">D19*E19</f>
        <v>0</v>
      </c>
      <c r="G19" s="186">
        <f t="shared" ref="G19:G37" si="2">$B$8</f>
        <v>0.1</v>
      </c>
      <c r="H19" s="187">
        <f t="shared" ref="H19:H37" si="3">IF(G19&lt;&gt;0,F19/G19,0)</f>
        <v>0</v>
      </c>
      <c r="I19" s="29">
        <f t="shared" ref="I19:I27" si="4">D19</f>
        <v>16</v>
      </c>
      <c r="J19" s="6"/>
      <c r="K19" s="187">
        <f t="shared" ref="K19:K37" si="5">I19*J19</f>
        <v>0</v>
      </c>
      <c r="L19" s="188">
        <f t="shared" ref="L19:L37" si="6">IF(OR(J19&gt;0,H19&gt;0),H19+K19,0)</f>
        <v>0</v>
      </c>
    </row>
    <row r="20" spans="1:12" customFormat="1" ht="13.2" x14ac:dyDescent="0.25">
      <c r="A20" s="158"/>
      <c r="B20" s="157" t="s">
        <v>121</v>
      </c>
      <c r="C20" s="150" t="str">
        <f t="shared" si="0"/>
        <v>FC</v>
      </c>
      <c r="D20" s="48">
        <v>0</v>
      </c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>
        <f t="shared" si="4"/>
        <v>0</v>
      </c>
      <c r="J20" s="6"/>
      <c r="K20" s="187">
        <f t="shared" si="5"/>
        <v>0</v>
      </c>
      <c r="L20" s="188">
        <f t="shared" si="6"/>
        <v>0</v>
      </c>
    </row>
    <row r="21" spans="1:12" customFormat="1" ht="13.2" x14ac:dyDescent="0.25">
      <c r="A21" s="158"/>
      <c r="B21" s="157" t="s">
        <v>122</v>
      </c>
      <c r="C21" s="150" t="str">
        <f t="shared" si="0"/>
        <v>FC</v>
      </c>
      <c r="D21" s="48">
        <f>D20</f>
        <v>0</v>
      </c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>
        <f t="shared" si="4"/>
        <v>0</v>
      </c>
      <c r="J21" s="6"/>
      <c r="K21" s="187">
        <f t="shared" si="5"/>
        <v>0</v>
      </c>
      <c r="L21" s="188">
        <f t="shared" si="6"/>
        <v>0</v>
      </c>
    </row>
    <row r="22" spans="1:12" customFormat="1" ht="13.2" x14ac:dyDescent="0.25">
      <c r="A22" s="158"/>
      <c r="B22" s="157" t="s">
        <v>123</v>
      </c>
      <c r="C22" s="150" t="str">
        <f t="shared" si="0"/>
        <v>FC</v>
      </c>
      <c r="D22" s="48">
        <f>D18</f>
        <v>8</v>
      </c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>
        <f t="shared" si="4"/>
        <v>8</v>
      </c>
      <c r="J22" s="6"/>
      <c r="K22" s="187">
        <f t="shared" si="5"/>
        <v>0</v>
      </c>
      <c r="L22" s="188">
        <f t="shared" si="6"/>
        <v>0</v>
      </c>
    </row>
    <row r="23" spans="1:12" customFormat="1" ht="13.2" x14ac:dyDescent="0.25">
      <c r="A23" s="158"/>
      <c r="B23" s="157" t="s">
        <v>124</v>
      </c>
      <c r="C23" s="150" t="str">
        <f t="shared" si="0"/>
        <v>FC</v>
      </c>
      <c r="D23" s="48">
        <f>D22</f>
        <v>8</v>
      </c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>
        <f t="shared" si="4"/>
        <v>8</v>
      </c>
      <c r="J23" s="6"/>
      <c r="K23" s="187">
        <f t="shared" si="5"/>
        <v>0</v>
      </c>
      <c r="L23" s="188">
        <f t="shared" si="6"/>
        <v>0</v>
      </c>
    </row>
    <row r="24" spans="1:12" customFormat="1" ht="13.2" x14ac:dyDescent="0.25">
      <c r="A24" s="158"/>
      <c r="B24" s="157" t="s">
        <v>125</v>
      </c>
      <c r="C24" s="150" t="str">
        <f t="shared" si="0"/>
        <v>FC</v>
      </c>
      <c r="D24" s="48">
        <f>D22</f>
        <v>8</v>
      </c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>
        <f t="shared" si="4"/>
        <v>8</v>
      </c>
      <c r="J24" s="6"/>
      <c r="K24" s="187">
        <f t="shared" si="5"/>
        <v>0</v>
      </c>
      <c r="L24" s="188">
        <f t="shared" si="6"/>
        <v>0</v>
      </c>
    </row>
    <row r="25" spans="1:12" customFormat="1" ht="13.2" x14ac:dyDescent="0.25">
      <c r="A25" s="158"/>
      <c r="B25" s="157" t="s">
        <v>126</v>
      </c>
      <c r="C25" s="150" t="str">
        <f t="shared" si="0"/>
        <v>FC</v>
      </c>
      <c r="D25" s="48">
        <f>D22</f>
        <v>8</v>
      </c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>
        <f t="shared" si="4"/>
        <v>8</v>
      </c>
      <c r="J25" s="6"/>
      <c r="K25" s="187">
        <f t="shared" si="5"/>
        <v>0</v>
      </c>
      <c r="L25" s="188">
        <f t="shared" si="6"/>
        <v>0</v>
      </c>
    </row>
    <row r="26" spans="1:12" customFormat="1" ht="13.2" x14ac:dyDescent="0.25">
      <c r="A26" s="158"/>
      <c r="B26" s="157" t="s">
        <v>127</v>
      </c>
      <c r="C26" s="150" t="str">
        <f t="shared" si="0"/>
        <v>FC</v>
      </c>
      <c r="D26" s="48">
        <f>D22</f>
        <v>8</v>
      </c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>
        <f t="shared" si="4"/>
        <v>8</v>
      </c>
      <c r="J26" s="6"/>
      <c r="K26" s="187">
        <f t="shared" si="5"/>
        <v>0</v>
      </c>
      <c r="L26" s="188">
        <f t="shared" si="6"/>
        <v>0</v>
      </c>
    </row>
    <row r="27" spans="1:12" customFormat="1" ht="13.2" x14ac:dyDescent="0.25">
      <c r="A27" s="158"/>
      <c r="B27" s="157" t="s">
        <v>128</v>
      </c>
      <c r="C27" s="150" t="str">
        <f t="shared" si="0"/>
        <v>FC</v>
      </c>
      <c r="D27" s="48">
        <f>D22</f>
        <v>8</v>
      </c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>
        <f t="shared" si="4"/>
        <v>8</v>
      </c>
      <c r="J27" s="6"/>
      <c r="K27" s="187">
        <f t="shared" si="5"/>
        <v>0</v>
      </c>
      <c r="L27" s="188">
        <f t="shared" si="6"/>
        <v>0</v>
      </c>
    </row>
    <row r="28" spans="1:12" customFormat="1" ht="13.2" x14ac:dyDescent="0.25">
      <c r="A28" s="158"/>
      <c r="B28" s="157" t="s">
        <v>129</v>
      </c>
      <c r="C28" s="150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5"/>
        <v>0</v>
      </c>
      <c r="L28" s="188">
        <f t="shared" si="6"/>
        <v>0</v>
      </c>
    </row>
    <row r="29" spans="1:12" customFormat="1" ht="13.2" x14ac:dyDescent="0.25">
      <c r="A29" s="158"/>
      <c r="B29" s="204" t="s">
        <v>130</v>
      </c>
      <c r="C29" s="151"/>
      <c r="D29" s="290"/>
      <c r="E29" s="16"/>
      <c r="F29" s="16"/>
      <c r="G29" s="17"/>
      <c r="H29" s="23"/>
      <c r="I29" s="28"/>
      <c r="J29" s="16"/>
      <c r="K29" s="23"/>
      <c r="L29" s="27"/>
    </row>
    <row r="30" spans="1:12" customFormat="1" ht="13.2" x14ac:dyDescent="0.25">
      <c r="A30" s="158"/>
      <c r="B30" s="157" t="s">
        <v>131</v>
      </c>
      <c r="C30" s="150" t="str">
        <f t="shared" si="0"/>
        <v>FC</v>
      </c>
      <c r="D30" s="48">
        <v>1</v>
      </c>
      <c r="E30" s="6"/>
      <c r="F30" s="185">
        <f t="shared" ref="F30" si="7">D30*E30</f>
        <v>0</v>
      </c>
      <c r="G30" s="186">
        <f t="shared" si="2"/>
        <v>0.1</v>
      </c>
      <c r="H30" s="187">
        <f t="shared" ref="H30" si="8">IF(G30&lt;&gt;0,F30/G30,0)</f>
        <v>0</v>
      </c>
      <c r="I30" s="29">
        <f>D30</f>
        <v>1</v>
      </c>
      <c r="J30" s="6"/>
      <c r="K30" s="187">
        <f t="shared" ref="K30" si="9">I30*J30</f>
        <v>0</v>
      </c>
      <c r="L30" s="188">
        <f t="shared" ref="L30" si="10">IF(OR(J30&gt;0,H30&gt;0),H30+K30,0)</f>
        <v>0</v>
      </c>
    </row>
    <row r="31" spans="1:12" customFormat="1" ht="13.2" x14ac:dyDescent="0.25">
      <c r="A31" s="158"/>
      <c r="B31" s="157" t="s">
        <v>132</v>
      </c>
      <c r="C31" s="150" t="str">
        <f t="shared" si="0"/>
        <v>FC</v>
      </c>
      <c r="D31" s="48">
        <v>1</v>
      </c>
      <c r="E31" s="6"/>
      <c r="F31" s="185">
        <f t="shared" si="1"/>
        <v>0</v>
      </c>
      <c r="G31" s="186">
        <f t="shared" si="2"/>
        <v>0.1</v>
      </c>
      <c r="H31" s="187">
        <f t="shared" si="3"/>
        <v>0</v>
      </c>
      <c r="I31" s="48">
        <v>1</v>
      </c>
      <c r="J31" s="6"/>
      <c r="K31" s="187">
        <f t="shared" si="5"/>
        <v>0</v>
      </c>
      <c r="L31" s="188">
        <f t="shared" si="6"/>
        <v>0</v>
      </c>
    </row>
    <row r="32" spans="1:12" customFormat="1" ht="13.2" x14ac:dyDescent="0.25">
      <c r="A32" s="158"/>
      <c r="B32" s="157" t="s">
        <v>133</v>
      </c>
      <c r="C32" s="150" t="str">
        <f t="shared" si="0"/>
        <v>FC</v>
      </c>
      <c r="D32" s="48">
        <v>1</v>
      </c>
      <c r="E32" s="6"/>
      <c r="F32" s="185">
        <f t="shared" si="1"/>
        <v>0</v>
      </c>
      <c r="G32" s="186">
        <f t="shared" si="2"/>
        <v>0.1</v>
      </c>
      <c r="H32" s="187">
        <f t="shared" si="3"/>
        <v>0</v>
      </c>
      <c r="I32" s="48">
        <v>1</v>
      </c>
      <c r="J32" s="6"/>
      <c r="K32" s="187">
        <f t="shared" si="5"/>
        <v>0</v>
      </c>
      <c r="L32" s="188">
        <f t="shared" si="6"/>
        <v>0</v>
      </c>
    </row>
    <row r="33" spans="1:12" customFormat="1" ht="13.2" x14ac:dyDescent="0.25">
      <c r="A33" s="158"/>
      <c r="B33" s="210" t="s">
        <v>134</v>
      </c>
      <c r="C33" s="150" t="str">
        <f t="shared" si="0"/>
        <v>FC</v>
      </c>
      <c r="D33" s="48">
        <v>1</v>
      </c>
      <c r="E33" s="6"/>
      <c r="F33" s="185">
        <f t="shared" si="1"/>
        <v>0</v>
      </c>
      <c r="G33" s="186">
        <f t="shared" si="2"/>
        <v>0.1</v>
      </c>
      <c r="H33" s="187">
        <f t="shared" si="3"/>
        <v>0</v>
      </c>
      <c r="I33" s="48">
        <v>1</v>
      </c>
      <c r="J33" s="6"/>
      <c r="K33" s="187">
        <f t="shared" si="5"/>
        <v>0</v>
      </c>
      <c r="L33" s="188">
        <f t="shared" si="6"/>
        <v>0</v>
      </c>
    </row>
    <row r="34" spans="1:12" customFormat="1" ht="13.2" x14ac:dyDescent="0.25">
      <c r="A34" s="158"/>
      <c r="B34" s="157" t="s">
        <v>135</v>
      </c>
      <c r="C34" s="150" t="str">
        <f t="shared" si="0"/>
        <v>FC</v>
      </c>
      <c r="D34" s="48">
        <v>2</v>
      </c>
      <c r="E34" s="6"/>
      <c r="F34" s="185">
        <f t="shared" si="1"/>
        <v>0</v>
      </c>
      <c r="G34" s="186">
        <f t="shared" si="2"/>
        <v>0.1</v>
      </c>
      <c r="H34" s="187">
        <f t="shared" si="3"/>
        <v>0</v>
      </c>
      <c r="I34" s="48">
        <v>2</v>
      </c>
      <c r="J34" s="6"/>
      <c r="K34" s="187">
        <f t="shared" si="5"/>
        <v>0</v>
      </c>
      <c r="L34" s="188">
        <f t="shared" si="6"/>
        <v>0</v>
      </c>
    </row>
    <row r="35" spans="1:12" customFormat="1" ht="13.2" x14ac:dyDescent="0.25">
      <c r="A35" s="158"/>
      <c r="B35" s="157" t="s">
        <v>136</v>
      </c>
      <c r="C35" s="150" t="str">
        <f t="shared" si="0"/>
        <v>FC</v>
      </c>
      <c r="D35" s="48">
        <v>2</v>
      </c>
      <c r="E35" s="6"/>
      <c r="F35" s="185">
        <f t="shared" si="1"/>
        <v>0</v>
      </c>
      <c r="G35" s="186">
        <f t="shared" si="2"/>
        <v>0.1</v>
      </c>
      <c r="H35" s="187">
        <f t="shared" si="3"/>
        <v>0</v>
      </c>
      <c r="I35" s="48">
        <v>2</v>
      </c>
      <c r="J35" s="6"/>
      <c r="K35" s="187">
        <f t="shared" si="5"/>
        <v>0</v>
      </c>
      <c r="L35" s="188">
        <f t="shared" si="6"/>
        <v>0</v>
      </c>
    </row>
    <row r="36" spans="1:12" customFormat="1" ht="13.2" x14ac:dyDescent="0.25">
      <c r="A36" s="158"/>
      <c r="B36" s="157" t="s">
        <v>137</v>
      </c>
      <c r="C36" s="150" t="str">
        <f t="shared" si="0"/>
        <v>FC</v>
      </c>
      <c r="D36" s="48">
        <v>2</v>
      </c>
      <c r="E36" s="6"/>
      <c r="F36" s="185">
        <f t="shared" si="1"/>
        <v>0</v>
      </c>
      <c r="G36" s="186">
        <f t="shared" si="2"/>
        <v>0.1</v>
      </c>
      <c r="H36" s="187">
        <f t="shared" si="3"/>
        <v>0</v>
      </c>
      <c r="I36" s="48">
        <v>2</v>
      </c>
      <c r="J36" s="6"/>
      <c r="K36" s="187">
        <f t="shared" si="5"/>
        <v>0</v>
      </c>
      <c r="L36" s="188">
        <f t="shared" si="6"/>
        <v>0</v>
      </c>
    </row>
    <row r="37" spans="1:12" customFormat="1" ht="13.2" x14ac:dyDescent="0.25">
      <c r="A37" s="158"/>
      <c r="B37" s="157" t="s">
        <v>138</v>
      </c>
      <c r="C37" s="150" t="str">
        <f t="shared" si="0"/>
        <v>FC</v>
      </c>
      <c r="D37" s="48">
        <v>2</v>
      </c>
      <c r="E37" s="6"/>
      <c r="F37" s="185">
        <f t="shared" si="1"/>
        <v>0</v>
      </c>
      <c r="G37" s="186">
        <f t="shared" si="2"/>
        <v>0.1</v>
      </c>
      <c r="H37" s="187">
        <f t="shared" si="3"/>
        <v>0</v>
      </c>
      <c r="I37" s="48">
        <v>2</v>
      </c>
      <c r="J37" s="6"/>
      <c r="K37" s="187">
        <f t="shared" si="5"/>
        <v>0</v>
      </c>
      <c r="L37" s="188">
        <f t="shared" si="6"/>
        <v>0</v>
      </c>
    </row>
    <row r="38" spans="1:12" customFormat="1" ht="13.2" x14ac:dyDescent="0.25">
      <c r="A38" s="158"/>
      <c r="B38" s="204" t="s">
        <v>139</v>
      </c>
      <c r="C38" s="151"/>
      <c r="D38" s="290"/>
      <c r="E38" s="16"/>
      <c r="F38" s="178"/>
      <c r="G38" s="179"/>
      <c r="H38" s="205"/>
      <c r="I38" s="290"/>
      <c r="J38" s="16"/>
      <c r="K38" s="205"/>
      <c r="L38" s="206"/>
    </row>
    <row r="39" spans="1:12" customFormat="1" ht="13.2" x14ac:dyDescent="0.25">
      <c r="A39" s="158"/>
      <c r="B39" s="157" t="s">
        <v>140</v>
      </c>
      <c r="C39" s="150" t="str">
        <f t="shared" ref="C39:C41" si="11">$B$7</f>
        <v>FC</v>
      </c>
      <c r="D39" s="48"/>
      <c r="E39" s="6"/>
      <c r="F39" s="185">
        <f t="shared" ref="F39:F41" si="12">D39*E39</f>
        <v>0</v>
      </c>
      <c r="G39" s="186">
        <f t="shared" ref="G39:G41" si="13">$B$8</f>
        <v>0.1</v>
      </c>
      <c r="H39" s="187">
        <f t="shared" ref="H39:H41" si="14">IF(G39&lt;&gt;0,F39/G39,0)</f>
        <v>0</v>
      </c>
      <c r="I39" s="29"/>
      <c r="J39" s="6"/>
      <c r="K39" s="187">
        <f t="shared" ref="K39:K41" si="15">I39*J39</f>
        <v>0</v>
      </c>
      <c r="L39" s="188">
        <f t="shared" ref="L39:L41" si="16">IF(OR(J39&gt;0,H39&gt;0),H39+K39,0)</f>
        <v>0</v>
      </c>
    </row>
    <row r="40" spans="1:12" customFormat="1" ht="13.2" x14ac:dyDescent="0.25">
      <c r="A40" s="158"/>
      <c r="B40" s="157" t="s">
        <v>141</v>
      </c>
      <c r="C40" s="150" t="str">
        <f t="shared" si="11"/>
        <v>FC</v>
      </c>
      <c r="D40" s="48">
        <f>D22*50</f>
        <v>400</v>
      </c>
      <c r="E40" s="6"/>
      <c r="F40" s="185">
        <f t="shared" si="12"/>
        <v>0</v>
      </c>
      <c r="G40" s="186">
        <f t="shared" si="13"/>
        <v>0.1</v>
      </c>
      <c r="H40" s="187">
        <f t="shared" si="14"/>
        <v>0</v>
      </c>
      <c r="I40" s="48">
        <f t="shared" ref="I40:I41" si="17">D40</f>
        <v>400</v>
      </c>
      <c r="J40" s="6"/>
      <c r="K40" s="187">
        <f t="shared" si="15"/>
        <v>0</v>
      </c>
      <c r="L40" s="188">
        <f t="shared" si="16"/>
        <v>0</v>
      </c>
    </row>
    <row r="41" spans="1:12" customFormat="1" ht="13.2" x14ac:dyDescent="0.25">
      <c r="A41" s="158"/>
      <c r="B41" s="157" t="s">
        <v>142</v>
      </c>
      <c r="C41" s="150" t="str">
        <f t="shared" si="11"/>
        <v>FC</v>
      </c>
      <c r="D41" s="48">
        <f>D40</f>
        <v>400</v>
      </c>
      <c r="E41" s="6"/>
      <c r="F41" s="185">
        <f t="shared" si="12"/>
        <v>0</v>
      </c>
      <c r="G41" s="186">
        <f t="shared" si="13"/>
        <v>0.1</v>
      </c>
      <c r="H41" s="187">
        <f t="shared" si="14"/>
        <v>0</v>
      </c>
      <c r="I41" s="48">
        <f t="shared" si="17"/>
        <v>400</v>
      </c>
      <c r="J41" s="6"/>
      <c r="K41" s="187">
        <f t="shared" si="15"/>
        <v>0</v>
      </c>
      <c r="L41" s="188">
        <f t="shared" si="16"/>
        <v>0</v>
      </c>
    </row>
    <row r="42" spans="1:12" customFormat="1" ht="13.2" x14ac:dyDescent="0.25">
      <c r="A42" s="158"/>
      <c r="B42" s="157" t="s">
        <v>143</v>
      </c>
      <c r="C42" s="150" t="str">
        <f t="shared" ref="C42:C44" si="18">$B$7</f>
        <v>FC</v>
      </c>
      <c r="D42" s="48">
        <v>500</v>
      </c>
      <c r="E42" s="6"/>
      <c r="F42" s="185">
        <f t="shared" ref="F42:F43" si="19">D42*E42</f>
        <v>0</v>
      </c>
      <c r="G42" s="186">
        <f t="shared" ref="G42:G44" si="20">$B$8</f>
        <v>0.1</v>
      </c>
      <c r="H42" s="187">
        <f t="shared" ref="H42:H43" si="21">IF(G42&lt;&gt;0,F42/G42,0)</f>
        <v>0</v>
      </c>
      <c r="I42" s="48">
        <f>D42</f>
        <v>500</v>
      </c>
      <c r="J42" s="6"/>
      <c r="K42" s="187">
        <f t="shared" ref="K42:K43" si="22">I42*J42</f>
        <v>0</v>
      </c>
      <c r="L42" s="188">
        <f t="shared" ref="L42:L43" si="23">IF(OR(J42&gt;0,H42&gt;0),H42+K42,0)</f>
        <v>0</v>
      </c>
    </row>
    <row r="43" spans="1:12" customFormat="1" ht="13.2" x14ac:dyDescent="0.25">
      <c r="A43" s="158"/>
      <c r="B43" s="157" t="s">
        <v>144</v>
      </c>
      <c r="C43" s="150" t="str">
        <f t="shared" si="18"/>
        <v>FC</v>
      </c>
      <c r="D43" s="48">
        <v>500</v>
      </c>
      <c r="E43" s="6"/>
      <c r="F43" s="185">
        <f t="shared" si="19"/>
        <v>0</v>
      </c>
      <c r="G43" s="186">
        <f t="shared" si="20"/>
        <v>0.1</v>
      </c>
      <c r="H43" s="187">
        <f t="shared" si="21"/>
        <v>0</v>
      </c>
      <c r="I43" s="48">
        <f>D43</f>
        <v>500</v>
      </c>
      <c r="J43" s="6"/>
      <c r="K43" s="187">
        <f t="shared" si="22"/>
        <v>0</v>
      </c>
      <c r="L43" s="188">
        <f t="shared" si="23"/>
        <v>0</v>
      </c>
    </row>
    <row r="44" spans="1:12" customFormat="1" ht="13.2" x14ac:dyDescent="0.25">
      <c r="A44" s="158"/>
      <c r="B44" s="157" t="s">
        <v>145</v>
      </c>
      <c r="C44" s="150" t="str">
        <f t="shared" si="18"/>
        <v>FC</v>
      </c>
      <c r="D44" s="48">
        <v>1</v>
      </c>
      <c r="E44" s="6"/>
      <c r="F44" s="185">
        <f t="shared" ref="F44" si="24">D44*E44</f>
        <v>0</v>
      </c>
      <c r="G44" s="186">
        <f t="shared" si="20"/>
        <v>0.1</v>
      </c>
      <c r="H44" s="187">
        <f t="shared" ref="H44" si="25">IF(G44&lt;&gt;0,F44/G44,0)</f>
        <v>0</v>
      </c>
      <c r="I44" s="48">
        <f>D44</f>
        <v>1</v>
      </c>
      <c r="J44" s="6"/>
      <c r="K44" s="187">
        <f t="shared" ref="K44" si="26">I44*J44</f>
        <v>0</v>
      </c>
      <c r="L44" s="188">
        <f t="shared" ref="L44" si="27">IF(OR(J44&gt;0,H44&gt;0),H44+K44,0)</f>
        <v>0</v>
      </c>
    </row>
    <row r="45" spans="1:12" customFormat="1" ht="13.2" x14ac:dyDescent="0.25">
      <c r="A45" s="158"/>
      <c r="B45" s="156"/>
      <c r="C45" s="151"/>
      <c r="D45" s="290"/>
      <c r="E45" s="16"/>
      <c r="F45" s="16"/>
      <c r="G45" s="17"/>
      <c r="H45" s="23"/>
      <c r="I45" s="28"/>
      <c r="J45" s="16"/>
      <c r="K45" s="23"/>
      <c r="L45" s="27"/>
    </row>
    <row r="46" spans="1:12" customFormat="1" ht="13.8" x14ac:dyDescent="0.25">
      <c r="A46" s="36" t="s">
        <v>146</v>
      </c>
      <c r="B46" s="41" t="s">
        <v>78</v>
      </c>
      <c r="C46" s="40"/>
      <c r="D46" s="37"/>
      <c r="E46" s="37"/>
      <c r="F46" s="214">
        <f>SUM(F48:F73)</f>
        <v>0</v>
      </c>
      <c r="G46" s="71"/>
      <c r="H46" s="215">
        <f>SUM(H48:H73)</f>
        <v>0</v>
      </c>
      <c r="I46" s="40"/>
      <c r="J46" s="37"/>
      <c r="K46" s="215">
        <f>SUM(K48:K73)</f>
        <v>0</v>
      </c>
      <c r="L46" s="216">
        <f>SUM(L48:L73)</f>
        <v>0</v>
      </c>
    </row>
    <row r="47" spans="1:12" customFormat="1" ht="13.2" x14ac:dyDescent="0.25">
      <c r="A47" s="158"/>
      <c r="B47" s="204" t="s">
        <v>119</v>
      </c>
      <c r="C47" s="151"/>
      <c r="D47" s="290">
        <v>10</v>
      </c>
      <c r="E47" s="16"/>
      <c r="F47" s="16"/>
      <c r="G47" s="17"/>
      <c r="H47" s="23"/>
      <c r="I47" s="28"/>
      <c r="J47" s="16"/>
      <c r="K47" s="23"/>
      <c r="L47" s="27"/>
    </row>
    <row r="48" spans="1:12" customFormat="1" ht="13.2" x14ac:dyDescent="0.25">
      <c r="A48" s="158"/>
      <c r="B48" s="157" t="s">
        <v>120</v>
      </c>
      <c r="C48" s="150" t="str">
        <f t="shared" ref="C48:C66" si="28">$B$7</f>
        <v>FC</v>
      </c>
      <c r="D48" s="48">
        <v>14</v>
      </c>
      <c r="E48" s="6"/>
      <c r="F48" s="185">
        <f t="shared" ref="F48:F57" si="29">D48*E48</f>
        <v>0</v>
      </c>
      <c r="G48" s="186">
        <f t="shared" ref="G48:G57" si="30">$B$8</f>
        <v>0.1</v>
      </c>
      <c r="H48" s="187">
        <f t="shared" ref="H48:H57" si="31">IF(G48&lt;&gt;0,F48/G48,0)</f>
        <v>0</v>
      </c>
      <c r="I48" s="29">
        <f t="shared" ref="I48:I56" si="32">D48</f>
        <v>14</v>
      </c>
      <c r="J48" s="6"/>
      <c r="K48" s="187">
        <f t="shared" ref="K48:K57" si="33">I48*J48</f>
        <v>0</v>
      </c>
      <c r="L48" s="188">
        <f t="shared" ref="L48:L57" si="34">IF(OR(J48&gt;0,H48&gt;0),H48+K48,0)</f>
        <v>0</v>
      </c>
    </row>
    <row r="49" spans="1:12" customFormat="1" ht="13.2" x14ac:dyDescent="0.25">
      <c r="A49" s="158"/>
      <c r="B49" s="157" t="s">
        <v>121</v>
      </c>
      <c r="C49" s="150" t="str">
        <f t="shared" si="28"/>
        <v>FC</v>
      </c>
      <c r="D49" s="48">
        <v>6</v>
      </c>
      <c r="E49" s="6"/>
      <c r="F49" s="185">
        <f t="shared" si="29"/>
        <v>0</v>
      </c>
      <c r="G49" s="186">
        <f t="shared" si="30"/>
        <v>0.1</v>
      </c>
      <c r="H49" s="187">
        <f t="shared" si="31"/>
        <v>0</v>
      </c>
      <c r="I49" s="29">
        <f t="shared" si="32"/>
        <v>6</v>
      </c>
      <c r="J49" s="6"/>
      <c r="K49" s="187">
        <f t="shared" si="33"/>
        <v>0</v>
      </c>
      <c r="L49" s="188">
        <f t="shared" si="34"/>
        <v>0</v>
      </c>
    </row>
    <row r="50" spans="1:12" customFormat="1" ht="13.2" x14ac:dyDescent="0.25">
      <c r="A50" s="158"/>
      <c r="B50" s="157" t="s">
        <v>122</v>
      </c>
      <c r="C50" s="150" t="str">
        <f t="shared" si="28"/>
        <v>FC</v>
      </c>
      <c r="D50" s="48">
        <f>D49</f>
        <v>6</v>
      </c>
      <c r="E50" s="6"/>
      <c r="F50" s="185">
        <f t="shared" si="29"/>
        <v>0</v>
      </c>
      <c r="G50" s="186">
        <f t="shared" si="30"/>
        <v>0.1</v>
      </c>
      <c r="H50" s="187">
        <f t="shared" si="31"/>
        <v>0</v>
      </c>
      <c r="I50" s="29">
        <f t="shared" si="32"/>
        <v>6</v>
      </c>
      <c r="J50" s="6"/>
      <c r="K50" s="187">
        <f t="shared" si="33"/>
        <v>0</v>
      </c>
      <c r="L50" s="188">
        <f t="shared" si="34"/>
        <v>0</v>
      </c>
    </row>
    <row r="51" spans="1:12" customFormat="1" ht="13.2" x14ac:dyDescent="0.25">
      <c r="A51" s="158"/>
      <c r="B51" s="157" t="s">
        <v>123</v>
      </c>
      <c r="C51" s="150" t="str">
        <f t="shared" si="28"/>
        <v>FC</v>
      </c>
      <c r="D51" s="48">
        <f>D47</f>
        <v>10</v>
      </c>
      <c r="E51" s="6"/>
      <c r="F51" s="185">
        <f t="shared" si="29"/>
        <v>0</v>
      </c>
      <c r="G51" s="186">
        <f t="shared" si="30"/>
        <v>0.1</v>
      </c>
      <c r="H51" s="187">
        <f t="shared" si="31"/>
        <v>0</v>
      </c>
      <c r="I51" s="29">
        <f t="shared" si="32"/>
        <v>10</v>
      </c>
      <c r="J51" s="6"/>
      <c r="K51" s="187">
        <f t="shared" si="33"/>
        <v>0</v>
      </c>
      <c r="L51" s="188">
        <f t="shared" si="34"/>
        <v>0</v>
      </c>
    </row>
    <row r="52" spans="1:12" customFormat="1" ht="13.2" x14ac:dyDescent="0.25">
      <c r="A52" s="158"/>
      <c r="B52" s="157" t="s">
        <v>124</v>
      </c>
      <c r="C52" s="150" t="str">
        <f t="shared" si="28"/>
        <v>FC</v>
      </c>
      <c r="D52" s="48">
        <f>D51</f>
        <v>10</v>
      </c>
      <c r="E52" s="6"/>
      <c r="F52" s="185">
        <f t="shared" si="29"/>
        <v>0</v>
      </c>
      <c r="G52" s="186">
        <f t="shared" si="30"/>
        <v>0.1</v>
      </c>
      <c r="H52" s="187">
        <f t="shared" si="31"/>
        <v>0</v>
      </c>
      <c r="I52" s="29">
        <f t="shared" si="32"/>
        <v>10</v>
      </c>
      <c r="J52" s="6"/>
      <c r="K52" s="187">
        <f t="shared" si="33"/>
        <v>0</v>
      </c>
      <c r="L52" s="188">
        <f t="shared" si="34"/>
        <v>0</v>
      </c>
    </row>
    <row r="53" spans="1:12" customFormat="1" ht="13.2" x14ac:dyDescent="0.25">
      <c r="A53" s="158"/>
      <c r="B53" s="157" t="s">
        <v>125</v>
      </c>
      <c r="C53" s="150" t="str">
        <f t="shared" si="28"/>
        <v>FC</v>
      </c>
      <c r="D53" s="48">
        <f>D51</f>
        <v>10</v>
      </c>
      <c r="E53" s="6"/>
      <c r="F53" s="185">
        <f t="shared" si="29"/>
        <v>0</v>
      </c>
      <c r="G53" s="186">
        <f t="shared" si="30"/>
        <v>0.1</v>
      </c>
      <c r="H53" s="187">
        <f t="shared" si="31"/>
        <v>0</v>
      </c>
      <c r="I53" s="29">
        <f t="shared" si="32"/>
        <v>10</v>
      </c>
      <c r="J53" s="6"/>
      <c r="K53" s="187">
        <f t="shared" si="33"/>
        <v>0</v>
      </c>
      <c r="L53" s="188">
        <f t="shared" si="34"/>
        <v>0</v>
      </c>
    </row>
    <row r="54" spans="1:12" customFormat="1" ht="13.2" x14ac:dyDescent="0.25">
      <c r="A54" s="158"/>
      <c r="B54" s="157" t="s">
        <v>126</v>
      </c>
      <c r="C54" s="150" t="str">
        <f t="shared" si="28"/>
        <v>FC</v>
      </c>
      <c r="D54" s="48">
        <f>D51</f>
        <v>10</v>
      </c>
      <c r="E54" s="6"/>
      <c r="F54" s="185">
        <f t="shared" si="29"/>
        <v>0</v>
      </c>
      <c r="G54" s="186">
        <f t="shared" si="30"/>
        <v>0.1</v>
      </c>
      <c r="H54" s="187">
        <f t="shared" si="31"/>
        <v>0</v>
      </c>
      <c r="I54" s="29">
        <f t="shared" si="32"/>
        <v>10</v>
      </c>
      <c r="J54" s="6"/>
      <c r="K54" s="187">
        <f t="shared" si="33"/>
        <v>0</v>
      </c>
      <c r="L54" s="188">
        <f t="shared" si="34"/>
        <v>0</v>
      </c>
    </row>
    <row r="55" spans="1:12" customFormat="1" ht="13.2" x14ac:dyDescent="0.25">
      <c r="A55" s="158"/>
      <c r="B55" s="157" t="s">
        <v>127</v>
      </c>
      <c r="C55" s="150" t="str">
        <f t="shared" si="28"/>
        <v>FC</v>
      </c>
      <c r="D55" s="48">
        <f>D51</f>
        <v>10</v>
      </c>
      <c r="E55" s="6"/>
      <c r="F55" s="185">
        <f t="shared" si="29"/>
        <v>0</v>
      </c>
      <c r="G55" s="186">
        <f t="shared" si="30"/>
        <v>0.1</v>
      </c>
      <c r="H55" s="187">
        <f t="shared" si="31"/>
        <v>0</v>
      </c>
      <c r="I55" s="29">
        <f t="shared" si="32"/>
        <v>10</v>
      </c>
      <c r="J55" s="6"/>
      <c r="K55" s="187">
        <f t="shared" si="33"/>
        <v>0</v>
      </c>
      <c r="L55" s="188">
        <f t="shared" si="34"/>
        <v>0</v>
      </c>
    </row>
    <row r="56" spans="1:12" customFormat="1" ht="13.2" x14ac:dyDescent="0.25">
      <c r="A56" s="158"/>
      <c r="B56" s="157" t="s">
        <v>128</v>
      </c>
      <c r="C56" s="150" t="str">
        <f t="shared" si="28"/>
        <v>FC</v>
      </c>
      <c r="D56" s="48">
        <f>D51</f>
        <v>10</v>
      </c>
      <c r="E56" s="6"/>
      <c r="F56" s="185">
        <f t="shared" si="29"/>
        <v>0</v>
      </c>
      <c r="G56" s="186">
        <f t="shared" si="30"/>
        <v>0.1</v>
      </c>
      <c r="H56" s="187">
        <f t="shared" si="31"/>
        <v>0</v>
      </c>
      <c r="I56" s="29">
        <f t="shared" si="32"/>
        <v>10</v>
      </c>
      <c r="J56" s="6"/>
      <c r="K56" s="187">
        <f t="shared" si="33"/>
        <v>0</v>
      </c>
      <c r="L56" s="188">
        <f t="shared" si="34"/>
        <v>0</v>
      </c>
    </row>
    <row r="57" spans="1:12" customFormat="1" ht="13.2" x14ac:dyDescent="0.25">
      <c r="A57" s="158"/>
      <c r="B57" s="157" t="s">
        <v>129</v>
      </c>
      <c r="C57" s="150" t="str">
        <f t="shared" si="28"/>
        <v>FC</v>
      </c>
      <c r="D57" s="48"/>
      <c r="E57" s="6"/>
      <c r="F57" s="185">
        <f t="shared" si="29"/>
        <v>0</v>
      </c>
      <c r="G57" s="186">
        <f t="shared" si="30"/>
        <v>0.1</v>
      </c>
      <c r="H57" s="187">
        <f t="shared" si="31"/>
        <v>0</v>
      </c>
      <c r="I57" s="29"/>
      <c r="J57" s="6"/>
      <c r="K57" s="187">
        <f t="shared" si="33"/>
        <v>0</v>
      </c>
      <c r="L57" s="188">
        <f t="shared" si="34"/>
        <v>0</v>
      </c>
    </row>
    <row r="58" spans="1:12" customFormat="1" ht="13.2" x14ac:dyDescent="0.25">
      <c r="A58" s="158"/>
      <c r="B58" s="204" t="s">
        <v>130</v>
      </c>
      <c r="C58" s="151"/>
      <c r="D58" s="290"/>
      <c r="E58" s="16"/>
      <c r="F58" s="16"/>
      <c r="G58" s="17"/>
      <c r="H58" s="23"/>
      <c r="I58" s="28"/>
      <c r="J58" s="16"/>
      <c r="K58" s="23"/>
      <c r="L58" s="27"/>
    </row>
    <row r="59" spans="1:12" customFormat="1" ht="13.2" x14ac:dyDescent="0.25">
      <c r="A59" s="158"/>
      <c r="B59" s="157" t="s">
        <v>131</v>
      </c>
      <c r="C59" s="150" t="str">
        <f t="shared" si="28"/>
        <v>FC</v>
      </c>
      <c r="D59" s="48">
        <v>1</v>
      </c>
      <c r="E59" s="6"/>
      <c r="F59" s="185">
        <f t="shared" ref="F59:F66" si="35">D59*E59</f>
        <v>0</v>
      </c>
      <c r="G59" s="186">
        <f t="shared" ref="G59:G66" si="36">$B$8</f>
        <v>0.1</v>
      </c>
      <c r="H59" s="187">
        <f t="shared" ref="H59:H66" si="37">IF(G59&lt;&gt;0,F59/G59,0)</f>
        <v>0</v>
      </c>
      <c r="I59" s="29">
        <f>D59</f>
        <v>1</v>
      </c>
      <c r="J59" s="6"/>
      <c r="K59" s="187">
        <f t="shared" ref="K59:K66" si="38">I59*J59</f>
        <v>0</v>
      </c>
      <c r="L59" s="188">
        <f t="shared" ref="L59:L66" si="39">IF(OR(J59&gt;0,H59&gt;0),H59+K59,0)</f>
        <v>0</v>
      </c>
    </row>
    <row r="60" spans="1:12" customFormat="1" ht="13.2" x14ac:dyDescent="0.25">
      <c r="A60" s="158"/>
      <c r="B60" s="157" t="s">
        <v>132</v>
      </c>
      <c r="C60" s="150" t="str">
        <f t="shared" si="28"/>
        <v>FC</v>
      </c>
      <c r="D60" s="48">
        <v>1</v>
      </c>
      <c r="E60" s="6"/>
      <c r="F60" s="185">
        <f t="shared" si="35"/>
        <v>0</v>
      </c>
      <c r="G60" s="186">
        <f t="shared" si="36"/>
        <v>0.1</v>
      </c>
      <c r="H60" s="187">
        <f t="shared" si="37"/>
        <v>0</v>
      </c>
      <c r="I60" s="48">
        <v>1</v>
      </c>
      <c r="J60" s="6"/>
      <c r="K60" s="187">
        <f t="shared" si="38"/>
        <v>0</v>
      </c>
      <c r="L60" s="188">
        <f t="shared" si="39"/>
        <v>0</v>
      </c>
    </row>
    <row r="61" spans="1:12" customFormat="1" ht="13.2" x14ac:dyDescent="0.25">
      <c r="A61" s="158"/>
      <c r="B61" s="157" t="s">
        <v>133</v>
      </c>
      <c r="C61" s="150" t="str">
        <f t="shared" si="28"/>
        <v>FC</v>
      </c>
      <c r="D61" s="48">
        <v>1</v>
      </c>
      <c r="E61" s="6"/>
      <c r="F61" s="185">
        <f t="shared" si="35"/>
        <v>0</v>
      </c>
      <c r="G61" s="186">
        <f t="shared" si="36"/>
        <v>0.1</v>
      </c>
      <c r="H61" s="187">
        <f t="shared" si="37"/>
        <v>0</v>
      </c>
      <c r="I61" s="48">
        <v>1</v>
      </c>
      <c r="J61" s="6"/>
      <c r="K61" s="187">
        <f t="shared" si="38"/>
        <v>0</v>
      </c>
      <c r="L61" s="188">
        <f t="shared" si="39"/>
        <v>0</v>
      </c>
    </row>
    <row r="62" spans="1:12" customFormat="1" ht="13.2" x14ac:dyDescent="0.25">
      <c r="A62" s="158"/>
      <c r="B62" s="210" t="s">
        <v>134</v>
      </c>
      <c r="C62" s="150" t="str">
        <f t="shared" si="28"/>
        <v>FC</v>
      </c>
      <c r="D62" s="48">
        <v>1</v>
      </c>
      <c r="E62" s="6"/>
      <c r="F62" s="185">
        <f t="shared" si="35"/>
        <v>0</v>
      </c>
      <c r="G62" s="186">
        <f t="shared" si="36"/>
        <v>0.1</v>
      </c>
      <c r="H62" s="187">
        <f t="shared" si="37"/>
        <v>0</v>
      </c>
      <c r="I62" s="48">
        <v>1</v>
      </c>
      <c r="J62" s="6"/>
      <c r="K62" s="187">
        <f t="shared" si="38"/>
        <v>0</v>
      </c>
      <c r="L62" s="188">
        <f t="shared" si="39"/>
        <v>0</v>
      </c>
    </row>
    <row r="63" spans="1:12" customFormat="1" ht="13.2" x14ac:dyDescent="0.25">
      <c r="A63" s="158"/>
      <c r="B63" s="157" t="s">
        <v>135</v>
      </c>
      <c r="C63" s="150" t="str">
        <f t="shared" si="28"/>
        <v>FC</v>
      </c>
      <c r="D63" s="48">
        <v>1</v>
      </c>
      <c r="E63" s="6"/>
      <c r="F63" s="185">
        <f t="shared" si="35"/>
        <v>0</v>
      </c>
      <c r="G63" s="186">
        <f t="shared" si="36"/>
        <v>0.1</v>
      </c>
      <c r="H63" s="187">
        <f t="shared" si="37"/>
        <v>0</v>
      </c>
      <c r="I63" s="48">
        <v>1</v>
      </c>
      <c r="J63" s="6"/>
      <c r="K63" s="187">
        <f t="shared" si="38"/>
        <v>0</v>
      </c>
      <c r="L63" s="188">
        <f t="shared" si="39"/>
        <v>0</v>
      </c>
    </row>
    <row r="64" spans="1:12" customFormat="1" ht="13.2" x14ac:dyDescent="0.25">
      <c r="A64" s="158"/>
      <c r="B64" s="157" t="s">
        <v>136</v>
      </c>
      <c r="C64" s="150" t="str">
        <f t="shared" si="28"/>
        <v>FC</v>
      </c>
      <c r="D64" s="48">
        <v>1</v>
      </c>
      <c r="E64" s="6"/>
      <c r="F64" s="185">
        <f t="shared" si="35"/>
        <v>0</v>
      </c>
      <c r="G64" s="186">
        <f t="shared" si="36"/>
        <v>0.1</v>
      </c>
      <c r="H64" s="187">
        <f t="shared" si="37"/>
        <v>0</v>
      </c>
      <c r="I64" s="48">
        <v>1</v>
      </c>
      <c r="J64" s="6"/>
      <c r="K64" s="187">
        <f t="shared" si="38"/>
        <v>0</v>
      </c>
      <c r="L64" s="188">
        <f t="shared" si="39"/>
        <v>0</v>
      </c>
    </row>
    <row r="65" spans="1:12" customFormat="1" ht="13.2" x14ac:dyDescent="0.25">
      <c r="A65" s="158"/>
      <c r="B65" s="157" t="s">
        <v>137</v>
      </c>
      <c r="C65" s="150" t="str">
        <f t="shared" si="28"/>
        <v>FC</v>
      </c>
      <c r="D65" s="48">
        <v>1</v>
      </c>
      <c r="E65" s="6"/>
      <c r="F65" s="185">
        <f t="shared" si="35"/>
        <v>0</v>
      </c>
      <c r="G65" s="186">
        <f t="shared" si="36"/>
        <v>0.1</v>
      </c>
      <c r="H65" s="187">
        <f t="shared" si="37"/>
        <v>0</v>
      </c>
      <c r="I65" s="48">
        <v>1</v>
      </c>
      <c r="J65" s="6"/>
      <c r="K65" s="187">
        <f t="shared" si="38"/>
        <v>0</v>
      </c>
      <c r="L65" s="188">
        <f t="shared" si="39"/>
        <v>0</v>
      </c>
    </row>
    <row r="66" spans="1:12" customFormat="1" ht="13.2" x14ac:dyDescent="0.25">
      <c r="A66" s="158"/>
      <c r="B66" s="157" t="s">
        <v>138</v>
      </c>
      <c r="C66" s="150" t="str">
        <f t="shared" si="28"/>
        <v>FC</v>
      </c>
      <c r="D66" s="48">
        <v>1</v>
      </c>
      <c r="E66" s="6"/>
      <c r="F66" s="185">
        <f t="shared" si="35"/>
        <v>0</v>
      </c>
      <c r="G66" s="186">
        <f t="shared" si="36"/>
        <v>0.1</v>
      </c>
      <c r="H66" s="187">
        <f t="shared" si="37"/>
        <v>0</v>
      </c>
      <c r="I66" s="48">
        <v>1</v>
      </c>
      <c r="J66" s="6"/>
      <c r="K66" s="187">
        <f t="shared" si="38"/>
        <v>0</v>
      </c>
      <c r="L66" s="188">
        <f t="shared" si="39"/>
        <v>0</v>
      </c>
    </row>
    <row r="67" spans="1:12" customFormat="1" ht="13.2" x14ac:dyDescent="0.25">
      <c r="A67" s="158"/>
      <c r="B67" s="204" t="s">
        <v>139</v>
      </c>
      <c r="C67" s="151"/>
      <c r="D67" s="290"/>
      <c r="E67" s="16"/>
      <c r="F67" s="178"/>
      <c r="G67" s="179"/>
      <c r="H67" s="205"/>
      <c r="I67" s="290"/>
      <c r="J67" s="16"/>
      <c r="K67" s="205"/>
      <c r="L67" s="206"/>
    </row>
    <row r="68" spans="1:12" customFormat="1" ht="13.2" x14ac:dyDescent="0.25">
      <c r="A68" s="158"/>
      <c r="B68" s="157" t="s">
        <v>140</v>
      </c>
      <c r="C68" s="150" t="str">
        <f t="shared" ref="C68:C73" si="40">$B$7</f>
        <v>FC</v>
      </c>
      <c r="D68" s="48"/>
      <c r="E68" s="6"/>
      <c r="F68" s="185">
        <f t="shared" ref="F68:F73" si="41">D68*E68</f>
        <v>0</v>
      </c>
      <c r="G68" s="186">
        <f t="shared" ref="G68:G73" si="42">$B$8</f>
        <v>0.1</v>
      </c>
      <c r="H68" s="187">
        <f t="shared" ref="H68:H73" si="43">IF(G68&lt;&gt;0,F68/G68,0)</f>
        <v>0</v>
      </c>
      <c r="I68" s="29"/>
      <c r="J68" s="6"/>
      <c r="K68" s="187">
        <f t="shared" ref="K68:K73" si="44">I68*J68</f>
        <v>0</v>
      </c>
      <c r="L68" s="188">
        <f t="shared" ref="L68:L73" si="45">IF(OR(J68&gt;0,H68&gt;0),H68+K68,0)</f>
        <v>0</v>
      </c>
    </row>
    <row r="69" spans="1:12" customFormat="1" ht="13.2" x14ac:dyDescent="0.25">
      <c r="A69" s="158"/>
      <c r="B69" s="157" t="s">
        <v>141</v>
      </c>
      <c r="C69" s="150" t="str">
        <f t="shared" si="40"/>
        <v>FC</v>
      </c>
      <c r="D69" s="48">
        <f>D51*50</f>
        <v>500</v>
      </c>
      <c r="E69" s="6"/>
      <c r="F69" s="185">
        <f t="shared" si="41"/>
        <v>0</v>
      </c>
      <c r="G69" s="186">
        <f t="shared" si="42"/>
        <v>0.1</v>
      </c>
      <c r="H69" s="187">
        <f t="shared" si="43"/>
        <v>0</v>
      </c>
      <c r="I69" s="48">
        <f t="shared" ref="I69:I70" si="46">D69</f>
        <v>500</v>
      </c>
      <c r="J69" s="6"/>
      <c r="K69" s="187">
        <f t="shared" si="44"/>
        <v>0</v>
      </c>
      <c r="L69" s="188">
        <f t="shared" si="45"/>
        <v>0</v>
      </c>
    </row>
    <row r="70" spans="1:12" customFormat="1" ht="13.2" x14ac:dyDescent="0.25">
      <c r="A70" s="158"/>
      <c r="B70" s="157" t="s">
        <v>142</v>
      </c>
      <c r="C70" s="150" t="str">
        <f t="shared" si="40"/>
        <v>FC</v>
      </c>
      <c r="D70" s="48">
        <f>D69</f>
        <v>500</v>
      </c>
      <c r="E70" s="6"/>
      <c r="F70" s="185">
        <f t="shared" si="41"/>
        <v>0</v>
      </c>
      <c r="G70" s="186">
        <f t="shared" si="42"/>
        <v>0.1</v>
      </c>
      <c r="H70" s="187">
        <f t="shared" si="43"/>
        <v>0</v>
      </c>
      <c r="I70" s="48">
        <f t="shared" si="46"/>
        <v>500</v>
      </c>
      <c r="J70" s="6"/>
      <c r="K70" s="187">
        <f t="shared" si="44"/>
        <v>0</v>
      </c>
      <c r="L70" s="188">
        <f t="shared" si="45"/>
        <v>0</v>
      </c>
    </row>
    <row r="71" spans="1:12" customFormat="1" ht="13.2" x14ac:dyDescent="0.25">
      <c r="A71" s="158"/>
      <c r="B71" s="157" t="s">
        <v>143</v>
      </c>
      <c r="C71" s="150" t="str">
        <f t="shared" si="40"/>
        <v>FC</v>
      </c>
      <c r="D71" s="48">
        <v>100</v>
      </c>
      <c r="E71" s="6"/>
      <c r="F71" s="185">
        <f t="shared" si="41"/>
        <v>0</v>
      </c>
      <c r="G71" s="186">
        <f t="shared" si="42"/>
        <v>0.1</v>
      </c>
      <c r="H71" s="187">
        <f t="shared" si="43"/>
        <v>0</v>
      </c>
      <c r="I71" s="48">
        <f>D71</f>
        <v>100</v>
      </c>
      <c r="J71" s="6"/>
      <c r="K71" s="187">
        <f t="shared" si="44"/>
        <v>0</v>
      </c>
      <c r="L71" s="188">
        <f t="shared" si="45"/>
        <v>0</v>
      </c>
    </row>
    <row r="72" spans="1:12" customFormat="1" ht="13.2" x14ac:dyDescent="0.25">
      <c r="A72" s="158"/>
      <c r="B72" s="157" t="s">
        <v>144</v>
      </c>
      <c r="C72" s="150" t="str">
        <f t="shared" si="40"/>
        <v>FC</v>
      </c>
      <c r="D72" s="48">
        <v>100</v>
      </c>
      <c r="E72" s="6"/>
      <c r="F72" s="185">
        <f t="shared" si="41"/>
        <v>0</v>
      </c>
      <c r="G72" s="186">
        <f t="shared" si="42"/>
        <v>0.1</v>
      </c>
      <c r="H72" s="187">
        <f t="shared" si="43"/>
        <v>0</v>
      </c>
      <c r="I72" s="48">
        <f>D72</f>
        <v>100</v>
      </c>
      <c r="J72" s="6"/>
      <c r="K72" s="187">
        <f t="shared" si="44"/>
        <v>0</v>
      </c>
      <c r="L72" s="188">
        <f t="shared" si="45"/>
        <v>0</v>
      </c>
    </row>
    <row r="73" spans="1:12" customFormat="1" ht="13.2" x14ac:dyDescent="0.25">
      <c r="A73" s="158"/>
      <c r="B73" s="157" t="s">
        <v>145</v>
      </c>
      <c r="C73" s="150" t="str">
        <f t="shared" si="40"/>
        <v>FC</v>
      </c>
      <c r="D73" s="48">
        <v>1</v>
      </c>
      <c r="E73" s="6"/>
      <c r="F73" s="185">
        <f t="shared" si="41"/>
        <v>0</v>
      </c>
      <c r="G73" s="186">
        <f t="shared" si="42"/>
        <v>0.1</v>
      </c>
      <c r="H73" s="187">
        <f t="shared" si="43"/>
        <v>0</v>
      </c>
      <c r="I73" s="48">
        <f>D73</f>
        <v>1</v>
      </c>
      <c r="J73" s="6"/>
      <c r="K73" s="187">
        <f t="shared" si="44"/>
        <v>0</v>
      </c>
      <c r="L73" s="188">
        <f t="shared" si="45"/>
        <v>0</v>
      </c>
    </row>
    <row r="74" spans="1:12" customFormat="1" ht="13.2" x14ac:dyDescent="0.25">
      <c r="A74" s="158"/>
      <c r="B74" s="156"/>
      <c r="C74" s="151"/>
      <c r="D74" s="290"/>
      <c r="E74" s="16"/>
      <c r="F74" s="16"/>
      <c r="G74" s="17"/>
      <c r="H74" s="23"/>
      <c r="I74" s="28"/>
      <c r="J74" s="16"/>
      <c r="K74" s="23"/>
      <c r="L74" s="27"/>
    </row>
    <row r="75" spans="1:12" customFormat="1" ht="13.8" x14ac:dyDescent="0.25">
      <c r="A75" s="36" t="s">
        <v>147</v>
      </c>
      <c r="B75" s="41" t="s">
        <v>148</v>
      </c>
      <c r="C75" s="40"/>
      <c r="D75" s="37"/>
      <c r="E75" s="37"/>
      <c r="F75" s="214">
        <f>SUM(F77:F102)</f>
        <v>0</v>
      </c>
      <c r="G75" s="71"/>
      <c r="H75" s="215">
        <f>SUM(H77:H102)</f>
        <v>0</v>
      </c>
      <c r="I75" s="40"/>
      <c r="J75" s="37"/>
      <c r="K75" s="215">
        <f>SUM(K77:K102)</f>
        <v>0</v>
      </c>
      <c r="L75" s="216">
        <f>SUM(L77:L102)</f>
        <v>0</v>
      </c>
    </row>
    <row r="76" spans="1:12" customFormat="1" ht="13.2" x14ac:dyDescent="0.25">
      <c r="A76" s="158"/>
      <c r="B76" s="204" t="s">
        <v>119</v>
      </c>
      <c r="C76" s="151"/>
      <c r="D76" s="290">
        <v>16</v>
      </c>
      <c r="E76" s="16"/>
      <c r="F76" s="16"/>
      <c r="G76" s="17"/>
      <c r="H76" s="23"/>
      <c r="I76" s="28"/>
      <c r="J76" s="16"/>
      <c r="K76" s="23"/>
      <c r="L76" s="27"/>
    </row>
    <row r="77" spans="1:12" customFormat="1" ht="13.2" x14ac:dyDescent="0.25">
      <c r="A77" s="158"/>
      <c r="B77" s="157" t="s">
        <v>120</v>
      </c>
      <c r="C77" s="150" t="str">
        <f t="shared" ref="C77:C95" si="47">$B$7</f>
        <v>FC</v>
      </c>
      <c r="D77" s="48">
        <v>24</v>
      </c>
      <c r="E77" s="6"/>
      <c r="F77" s="185">
        <f t="shared" ref="F77:F86" si="48">D77*E77</f>
        <v>0</v>
      </c>
      <c r="G77" s="186">
        <f t="shared" ref="G77:G86" si="49">$B$8</f>
        <v>0.1</v>
      </c>
      <c r="H77" s="187">
        <f t="shared" ref="H77:H86" si="50">IF(G77&lt;&gt;0,F77/G77,0)</f>
        <v>0</v>
      </c>
      <c r="I77" s="29">
        <f t="shared" ref="I77:I85" si="51">D77</f>
        <v>24</v>
      </c>
      <c r="J77" s="6"/>
      <c r="K77" s="187">
        <f t="shared" ref="K77:K86" si="52">I77*J77</f>
        <v>0</v>
      </c>
      <c r="L77" s="188">
        <f t="shared" ref="L77:L86" si="53">IF(OR(J77&gt;0,H77&gt;0),H77+K77,0)</f>
        <v>0</v>
      </c>
    </row>
    <row r="78" spans="1:12" customFormat="1" ht="13.2" x14ac:dyDescent="0.25">
      <c r="A78" s="158"/>
      <c r="B78" s="157" t="s">
        <v>121</v>
      </c>
      <c r="C78" s="150" t="str">
        <f t="shared" si="47"/>
        <v>FC</v>
      </c>
      <c r="D78" s="48">
        <v>8</v>
      </c>
      <c r="E78" s="6"/>
      <c r="F78" s="185">
        <f t="shared" si="48"/>
        <v>0</v>
      </c>
      <c r="G78" s="186">
        <f t="shared" si="49"/>
        <v>0.1</v>
      </c>
      <c r="H78" s="187">
        <f t="shared" si="50"/>
        <v>0</v>
      </c>
      <c r="I78" s="29">
        <f t="shared" si="51"/>
        <v>8</v>
      </c>
      <c r="J78" s="6"/>
      <c r="K78" s="187">
        <f t="shared" si="52"/>
        <v>0</v>
      </c>
      <c r="L78" s="188">
        <f t="shared" si="53"/>
        <v>0</v>
      </c>
    </row>
    <row r="79" spans="1:12" customFormat="1" ht="13.2" x14ac:dyDescent="0.25">
      <c r="A79" s="158"/>
      <c r="B79" s="157" t="s">
        <v>122</v>
      </c>
      <c r="C79" s="150" t="str">
        <f t="shared" si="47"/>
        <v>FC</v>
      </c>
      <c r="D79" s="48">
        <f>D78</f>
        <v>8</v>
      </c>
      <c r="E79" s="6"/>
      <c r="F79" s="185">
        <f t="shared" si="48"/>
        <v>0</v>
      </c>
      <c r="G79" s="186">
        <f t="shared" si="49"/>
        <v>0.1</v>
      </c>
      <c r="H79" s="187">
        <f t="shared" si="50"/>
        <v>0</v>
      </c>
      <c r="I79" s="29">
        <f t="shared" si="51"/>
        <v>8</v>
      </c>
      <c r="J79" s="6"/>
      <c r="K79" s="187">
        <f t="shared" si="52"/>
        <v>0</v>
      </c>
      <c r="L79" s="188">
        <f t="shared" si="53"/>
        <v>0</v>
      </c>
    </row>
    <row r="80" spans="1:12" customFormat="1" ht="13.2" x14ac:dyDescent="0.25">
      <c r="A80" s="158"/>
      <c r="B80" s="157" t="s">
        <v>123</v>
      </c>
      <c r="C80" s="150" t="str">
        <f t="shared" si="47"/>
        <v>FC</v>
      </c>
      <c r="D80" s="48">
        <f>D76</f>
        <v>16</v>
      </c>
      <c r="E80" s="6"/>
      <c r="F80" s="185">
        <f t="shared" si="48"/>
        <v>0</v>
      </c>
      <c r="G80" s="186">
        <f t="shared" si="49"/>
        <v>0.1</v>
      </c>
      <c r="H80" s="187">
        <f t="shared" si="50"/>
        <v>0</v>
      </c>
      <c r="I80" s="29">
        <f t="shared" si="51"/>
        <v>16</v>
      </c>
      <c r="J80" s="6"/>
      <c r="K80" s="187">
        <f t="shared" si="52"/>
        <v>0</v>
      </c>
      <c r="L80" s="188">
        <f t="shared" si="53"/>
        <v>0</v>
      </c>
    </row>
    <row r="81" spans="1:12" customFormat="1" ht="13.2" x14ac:dyDescent="0.25">
      <c r="A81" s="158"/>
      <c r="B81" s="157" t="s">
        <v>124</v>
      </c>
      <c r="C81" s="150" t="str">
        <f t="shared" si="47"/>
        <v>FC</v>
      </c>
      <c r="D81" s="48">
        <f>D80</f>
        <v>16</v>
      </c>
      <c r="E81" s="6"/>
      <c r="F81" s="185">
        <f t="shared" si="48"/>
        <v>0</v>
      </c>
      <c r="G81" s="186">
        <f t="shared" si="49"/>
        <v>0.1</v>
      </c>
      <c r="H81" s="187">
        <f t="shared" si="50"/>
        <v>0</v>
      </c>
      <c r="I81" s="29">
        <f t="shared" si="51"/>
        <v>16</v>
      </c>
      <c r="J81" s="6"/>
      <c r="K81" s="187">
        <f t="shared" si="52"/>
        <v>0</v>
      </c>
      <c r="L81" s="188">
        <f t="shared" si="53"/>
        <v>0</v>
      </c>
    </row>
    <row r="82" spans="1:12" customFormat="1" ht="13.2" x14ac:dyDescent="0.25">
      <c r="A82" s="158"/>
      <c r="B82" s="157" t="s">
        <v>125</v>
      </c>
      <c r="C82" s="150" t="str">
        <f t="shared" si="47"/>
        <v>FC</v>
      </c>
      <c r="D82" s="48">
        <f>D80</f>
        <v>16</v>
      </c>
      <c r="E82" s="6"/>
      <c r="F82" s="185">
        <f t="shared" si="48"/>
        <v>0</v>
      </c>
      <c r="G82" s="186">
        <f t="shared" si="49"/>
        <v>0.1</v>
      </c>
      <c r="H82" s="187">
        <f t="shared" si="50"/>
        <v>0</v>
      </c>
      <c r="I82" s="29">
        <f t="shared" si="51"/>
        <v>16</v>
      </c>
      <c r="J82" s="6"/>
      <c r="K82" s="187">
        <f t="shared" si="52"/>
        <v>0</v>
      </c>
      <c r="L82" s="188">
        <f t="shared" si="53"/>
        <v>0</v>
      </c>
    </row>
    <row r="83" spans="1:12" customFormat="1" ht="13.2" x14ac:dyDescent="0.25">
      <c r="A83" s="158"/>
      <c r="B83" s="157" t="s">
        <v>126</v>
      </c>
      <c r="C83" s="150" t="str">
        <f t="shared" si="47"/>
        <v>FC</v>
      </c>
      <c r="D83" s="48">
        <f>D80</f>
        <v>16</v>
      </c>
      <c r="E83" s="6"/>
      <c r="F83" s="185">
        <f t="shared" si="48"/>
        <v>0</v>
      </c>
      <c r="G83" s="186">
        <f t="shared" si="49"/>
        <v>0.1</v>
      </c>
      <c r="H83" s="187">
        <f t="shared" si="50"/>
        <v>0</v>
      </c>
      <c r="I83" s="29">
        <f t="shared" si="51"/>
        <v>16</v>
      </c>
      <c r="J83" s="6"/>
      <c r="K83" s="187">
        <f t="shared" si="52"/>
        <v>0</v>
      </c>
      <c r="L83" s="188">
        <f t="shared" si="53"/>
        <v>0</v>
      </c>
    </row>
    <row r="84" spans="1:12" customFormat="1" ht="13.2" x14ac:dyDescent="0.25">
      <c r="A84" s="158"/>
      <c r="B84" s="157" t="s">
        <v>127</v>
      </c>
      <c r="C84" s="150" t="str">
        <f t="shared" si="47"/>
        <v>FC</v>
      </c>
      <c r="D84" s="48">
        <f>D80</f>
        <v>16</v>
      </c>
      <c r="E84" s="6"/>
      <c r="F84" s="185">
        <f t="shared" si="48"/>
        <v>0</v>
      </c>
      <c r="G84" s="186">
        <f t="shared" si="49"/>
        <v>0.1</v>
      </c>
      <c r="H84" s="187">
        <f t="shared" si="50"/>
        <v>0</v>
      </c>
      <c r="I84" s="29">
        <f t="shared" si="51"/>
        <v>16</v>
      </c>
      <c r="J84" s="6"/>
      <c r="K84" s="187">
        <f t="shared" si="52"/>
        <v>0</v>
      </c>
      <c r="L84" s="188">
        <f t="shared" si="53"/>
        <v>0</v>
      </c>
    </row>
    <row r="85" spans="1:12" customFormat="1" ht="13.2" x14ac:dyDescent="0.25">
      <c r="A85" s="158"/>
      <c r="B85" s="157" t="s">
        <v>128</v>
      </c>
      <c r="C85" s="150" t="str">
        <f t="shared" si="47"/>
        <v>FC</v>
      </c>
      <c r="D85" s="48">
        <f>D80</f>
        <v>16</v>
      </c>
      <c r="E85" s="6"/>
      <c r="F85" s="185">
        <f t="shared" si="48"/>
        <v>0</v>
      </c>
      <c r="G85" s="186">
        <f t="shared" si="49"/>
        <v>0.1</v>
      </c>
      <c r="H85" s="187">
        <f t="shared" si="50"/>
        <v>0</v>
      </c>
      <c r="I85" s="29">
        <f t="shared" si="51"/>
        <v>16</v>
      </c>
      <c r="J85" s="6"/>
      <c r="K85" s="187">
        <f t="shared" si="52"/>
        <v>0</v>
      </c>
      <c r="L85" s="188">
        <f t="shared" si="53"/>
        <v>0</v>
      </c>
    </row>
    <row r="86" spans="1:12" customFormat="1" ht="13.2" x14ac:dyDescent="0.25">
      <c r="A86" s="158"/>
      <c r="B86" s="157" t="s">
        <v>129</v>
      </c>
      <c r="C86" s="150" t="str">
        <f t="shared" si="47"/>
        <v>FC</v>
      </c>
      <c r="D86" s="48"/>
      <c r="E86" s="6"/>
      <c r="F86" s="185">
        <f t="shared" si="48"/>
        <v>0</v>
      </c>
      <c r="G86" s="186">
        <f t="shared" si="49"/>
        <v>0.1</v>
      </c>
      <c r="H86" s="187">
        <f t="shared" si="50"/>
        <v>0</v>
      </c>
      <c r="I86" s="29"/>
      <c r="J86" s="6"/>
      <c r="K86" s="187">
        <f t="shared" si="52"/>
        <v>0</v>
      </c>
      <c r="L86" s="188">
        <f t="shared" si="53"/>
        <v>0</v>
      </c>
    </row>
    <row r="87" spans="1:12" customFormat="1" ht="13.2" x14ac:dyDescent="0.25">
      <c r="A87" s="158"/>
      <c r="B87" s="204" t="s">
        <v>130</v>
      </c>
      <c r="C87" s="151"/>
      <c r="D87" s="290"/>
      <c r="E87" s="16"/>
      <c r="F87" s="16"/>
      <c r="G87" s="17"/>
      <c r="H87" s="23"/>
      <c r="I87" s="28"/>
      <c r="J87" s="16"/>
      <c r="K87" s="23"/>
      <c r="L87" s="27"/>
    </row>
    <row r="88" spans="1:12" customFormat="1" ht="13.2" x14ac:dyDescent="0.25">
      <c r="A88" s="158"/>
      <c r="B88" s="157" t="s">
        <v>131</v>
      </c>
      <c r="C88" s="150" t="str">
        <f t="shared" si="47"/>
        <v>FC</v>
      </c>
      <c r="D88" s="48">
        <v>1</v>
      </c>
      <c r="E88" s="6"/>
      <c r="F88" s="185">
        <f t="shared" ref="F88:F95" si="54">D88*E88</f>
        <v>0</v>
      </c>
      <c r="G88" s="186">
        <f t="shared" ref="G88:G95" si="55">$B$8</f>
        <v>0.1</v>
      </c>
      <c r="H88" s="187">
        <f t="shared" ref="H88:H95" si="56">IF(G88&lt;&gt;0,F88/G88,0)</f>
        <v>0</v>
      </c>
      <c r="I88" s="29">
        <f>D88</f>
        <v>1</v>
      </c>
      <c r="J88" s="6"/>
      <c r="K88" s="187">
        <f t="shared" ref="K88:K95" si="57">I88*J88</f>
        <v>0</v>
      </c>
      <c r="L88" s="188">
        <f t="shared" ref="L88:L95" si="58">IF(OR(J88&gt;0,H88&gt;0),H88+K88,0)</f>
        <v>0</v>
      </c>
    </row>
    <row r="89" spans="1:12" customFormat="1" ht="13.2" x14ac:dyDescent="0.25">
      <c r="A89" s="158"/>
      <c r="B89" s="157" t="s">
        <v>132</v>
      </c>
      <c r="C89" s="150" t="str">
        <f t="shared" si="47"/>
        <v>FC</v>
      </c>
      <c r="D89" s="48">
        <v>1</v>
      </c>
      <c r="E89" s="6"/>
      <c r="F89" s="185">
        <f t="shared" si="54"/>
        <v>0</v>
      </c>
      <c r="G89" s="186">
        <f t="shared" si="55"/>
        <v>0.1</v>
      </c>
      <c r="H89" s="187">
        <f t="shared" si="56"/>
        <v>0</v>
      </c>
      <c r="I89" s="48">
        <v>1</v>
      </c>
      <c r="J89" s="6"/>
      <c r="K89" s="187">
        <f t="shared" si="57"/>
        <v>0</v>
      </c>
      <c r="L89" s="188">
        <f t="shared" si="58"/>
        <v>0</v>
      </c>
    </row>
    <row r="90" spans="1:12" customFormat="1" ht="13.2" x14ac:dyDescent="0.25">
      <c r="A90" s="158"/>
      <c r="B90" s="157" t="s">
        <v>133</v>
      </c>
      <c r="C90" s="150" t="str">
        <f t="shared" si="47"/>
        <v>FC</v>
      </c>
      <c r="D90" s="48">
        <v>1</v>
      </c>
      <c r="E90" s="6"/>
      <c r="F90" s="185">
        <f t="shared" si="54"/>
        <v>0</v>
      </c>
      <c r="G90" s="186">
        <f t="shared" si="55"/>
        <v>0.1</v>
      </c>
      <c r="H90" s="187">
        <f t="shared" si="56"/>
        <v>0</v>
      </c>
      <c r="I90" s="48">
        <v>1</v>
      </c>
      <c r="J90" s="6"/>
      <c r="K90" s="187">
        <f t="shared" si="57"/>
        <v>0</v>
      </c>
      <c r="L90" s="188">
        <f t="shared" si="58"/>
        <v>0</v>
      </c>
    </row>
    <row r="91" spans="1:12" customFormat="1" ht="13.2" x14ac:dyDescent="0.25">
      <c r="A91" s="158"/>
      <c r="B91" s="210" t="s">
        <v>134</v>
      </c>
      <c r="C91" s="150" t="str">
        <f t="shared" si="47"/>
        <v>FC</v>
      </c>
      <c r="D91" s="48">
        <v>1</v>
      </c>
      <c r="E91" s="6"/>
      <c r="F91" s="185">
        <f t="shared" si="54"/>
        <v>0</v>
      </c>
      <c r="G91" s="186">
        <f t="shared" si="55"/>
        <v>0.1</v>
      </c>
      <c r="H91" s="187">
        <f t="shared" si="56"/>
        <v>0</v>
      </c>
      <c r="I91" s="48">
        <v>1</v>
      </c>
      <c r="J91" s="6"/>
      <c r="K91" s="187">
        <f t="shared" si="57"/>
        <v>0</v>
      </c>
      <c r="L91" s="188">
        <f t="shared" si="58"/>
        <v>0</v>
      </c>
    </row>
    <row r="92" spans="1:12" customFormat="1" ht="13.2" x14ac:dyDescent="0.25">
      <c r="A92" s="158"/>
      <c r="B92" s="157" t="s">
        <v>135</v>
      </c>
      <c r="C92" s="150" t="str">
        <f t="shared" si="47"/>
        <v>FC</v>
      </c>
      <c r="D92" s="48">
        <v>1</v>
      </c>
      <c r="E92" s="6"/>
      <c r="F92" s="185">
        <f t="shared" si="54"/>
        <v>0</v>
      </c>
      <c r="G92" s="186">
        <f t="shared" si="55"/>
        <v>0.1</v>
      </c>
      <c r="H92" s="187">
        <f t="shared" si="56"/>
        <v>0</v>
      </c>
      <c r="I92" s="48">
        <v>1</v>
      </c>
      <c r="J92" s="6"/>
      <c r="K92" s="187">
        <f t="shared" si="57"/>
        <v>0</v>
      </c>
      <c r="L92" s="188">
        <f t="shared" si="58"/>
        <v>0</v>
      </c>
    </row>
    <row r="93" spans="1:12" customFormat="1" ht="13.2" x14ac:dyDescent="0.25">
      <c r="A93" s="158"/>
      <c r="B93" s="157" t="s">
        <v>136</v>
      </c>
      <c r="C93" s="150" t="str">
        <f t="shared" si="47"/>
        <v>FC</v>
      </c>
      <c r="D93" s="48">
        <v>1</v>
      </c>
      <c r="E93" s="6"/>
      <c r="F93" s="185">
        <f t="shared" si="54"/>
        <v>0</v>
      </c>
      <c r="G93" s="186">
        <f t="shared" si="55"/>
        <v>0.1</v>
      </c>
      <c r="H93" s="187">
        <f t="shared" si="56"/>
        <v>0</v>
      </c>
      <c r="I93" s="48">
        <v>1</v>
      </c>
      <c r="J93" s="6"/>
      <c r="K93" s="187">
        <f t="shared" si="57"/>
        <v>0</v>
      </c>
      <c r="L93" s="188">
        <f t="shared" si="58"/>
        <v>0</v>
      </c>
    </row>
    <row r="94" spans="1:12" customFormat="1" ht="13.2" x14ac:dyDescent="0.25">
      <c r="A94" s="158"/>
      <c r="B94" s="157" t="s">
        <v>137</v>
      </c>
      <c r="C94" s="150" t="str">
        <f t="shared" si="47"/>
        <v>FC</v>
      </c>
      <c r="D94" s="48">
        <v>1</v>
      </c>
      <c r="E94" s="6"/>
      <c r="F94" s="185">
        <f t="shared" si="54"/>
        <v>0</v>
      </c>
      <c r="G94" s="186">
        <f t="shared" si="55"/>
        <v>0.1</v>
      </c>
      <c r="H94" s="187">
        <f t="shared" si="56"/>
        <v>0</v>
      </c>
      <c r="I94" s="48">
        <v>1</v>
      </c>
      <c r="J94" s="6"/>
      <c r="K94" s="187">
        <f t="shared" si="57"/>
        <v>0</v>
      </c>
      <c r="L94" s="188">
        <f t="shared" si="58"/>
        <v>0</v>
      </c>
    </row>
    <row r="95" spans="1:12" customFormat="1" ht="13.2" x14ac:dyDescent="0.25">
      <c r="A95" s="158"/>
      <c r="B95" s="157" t="s">
        <v>138</v>
      </c>
      <c r="C95" s="150" t="str">
        <f t="shared" si="47"/>
        <v>FC</v>
      </c>
      <c r="D95" s="48">
        <v>1</v>
      </c>
      <c r="E95" s="6"/>
      <c r="F95" s="185">
        <f t="shared" si="54"/>
        <v>0</v>
      </c>
      <c r="G95" s="186">
        <f t="shared" si="55"/>
        <v>0.1</v>
      </c>
      <c r="H95" s="187">
        <f t="shared" si="56"/>
        <v>0</v>
      </c>
      <c r="I95" s="48">
        <v>1</v>
      </c>
      <c r="J95" s="6"/>
      <c r="K95" s="187">
        <f t="shared" si="57"/>
        <v>0</v>
      </c>
      <c r="L95" s="188">
        <f t="shared" si="58"/>
        <v>0</v>
      </c>
    </row>
    <row r="96" spans="1:12" customFormat="1" ht="13.2" x14ac:dyDescent="0.25">
      <c r="A96" s="158"/>
      <c r="B96" s="204" t="s">
        <v>139</v>
      </c>
      <c r="C96" s="151"/>
      <c r="D96" s="290"/>
      <c r="E96" s="16"/>
      <c r="F96" s="178"/>
      <c r="G96" s="179"/>
      <c r="H96" s="205"/>
      <c r="I96" s="290"/>
      <c r="J96" s="16"/>
      <c r="K96" s="205"/>
      <c r="L96" s="206"/>
    </row>
    <row r="97" spans="1:12" customFormat="1" ht="13.2" x14ac:dyDescent="0.25">
      <c r="A97" s="158"/>
      <c r="B97" s="157" t="s">
        <v>140</v>
      </c>
      <c r="C97" s="150" t="str">
        <f t="shared" ref="C97:C102" si="59">$B$7</f>
        <v>FC</v>
      </c>
      <c r="D97" s="48"/>
      <c r="E97" s="6"/>
      <c r="F97" s="185">
        <f t="shared" ref="F97:F102" si="60">D97*E97</f>
        <v>0</v>
      </c>
      <c r="G97" s="186">
        <f t="shared" ref="G97:G102" si="61">$B$8</f>
        <v>0.1</v>
      </c>
      <c r="H97" s="187">
        <f t="shared" ref="H97:H102" si="62">IF(G97&lt;&gt;0,F97/G97,0)</f>
        <v>0</v>
      </c>
      <c r="I97" s="29"/>
      <c r="J97" s="6"/>
      <c r="K97" s="187">
        <f t="shared" ref="K97:K102" si="63">I97*J97</f>
        <v>0</v>
      </c>
      <c r="L97" s="188">
        <f t="shared" ref="L97:L102" si="64">IF(OR(J97&gt;0,H97&gt;0),H97+K97,0)</f>
        <v>0</v>
      </c>
    </row>
    <row r="98" spans="1:12" customFormat="1" ht="13.2" x14ac:dyDescent="0.25">
      <c r="A98" s="158"/>
      <c r="B98" s="157" t="s">
        <v>141</v>
      </c>
      <c r="C98" s="150" t="str">
        <f t="shared" si="59"/>
        <v>FC</v>
      </c>
      <c r="D98" s="48">
        <f>D80*50</f>
        <v>800</v>
      </c>
      <c r="E98" s="6"/>
      <c r="F98" s="185">
        <f t="shared" si="60"/>
        <v>0</v>
      </c>
      <c r="G98" s="186">
        <f t="shared" si="61"/>
        <v>0.1</v>
      </c>
      <c r="H98" s="187">
        <f t="shared" si="62"/>
        <v>0</v>
      </c>
      <c r="I98" s="48">
        <f t="shared" ref="I98:I99" si="65">D98</f>
        <v>800</v>
      </c>
      <c r="J98" s="6"/>
      <c r="K98" s="187">
        <f t="shared" si="63"/>
        <v>0</v>
      </c>
      <c r="L98" s="188">
        <f t="shared" si="64"/>
        <v>0</v>
      </c>
    </row>
    <row r="99" spans="1:12" customFormat="1" ht="13.2" x14ac:dyDescent="0.25">
      <c r="A99" s="158"/>
      <c r="B99" s="157" t="s">
        <v>142</v>
      </c>
      <c r="C99" s="150" t="str">
        <f t="shared" si="59"/>
        <v>FC</v>
      </c>
      <c r="D99" s="48">
        <f>D98</f>
        <v>800</v>
      </c>
      <c r="E99" s="6"/>
      <c r="F99" s="185">
        <f t="shared" si="60"/>
        <v>0</v>
      </c>
      <c r="G99" s="186">
        <f t="shared" si="61"/>
        <v>0.1</v>
      </c>
      <c r="H99" s="187">
        <f t="shared" si="62"/>
        <v>0</v>
      </c>
      <c r="I99" s="48">
        <f t="shared" si="65"/>
        <v>800</v>
      </c>
      <c r="J99" s="6"/>
      <c r="K99" s="187">
        <f t="shared" si="63"/>
        <v>0</v>
      </c>
      <c r="L99" s="188">
        <f t="shared" si="64"/>
        <v>0</v>
      </c>
    </row>
    <row r="100" spans="1:12" customFormat="1" ht="13.2" x14ac:dyDescent="0.25">
      <c r="A100" s="158"/>
      <c r="B100" s="157" t="s">
        <v>143</v>
      </c>
      <c r="C100" s="150" t="str">
        <f t="shared" si="59"/>
        <v>FC</v>
      </c>
      <c r="D100" s="48">
        <v>100</v>
      </c>
      <c r="E100" s="6"/>
      <c r="F100" s="185">
        <f t="shared" si="60"/>
        <v>0</v>
      </c>
      <c r="G100" s="186">
        <f t="shared" si="61"/>
        <v>0.1</v>
      </c>
      <c r="H100" s="187">
        <f t="shared" si="62"/>
        <v>0</v>
      </c>
      <c r="I100" s="48">
        <f>D100</f>
        <v>100</v>
      </c>
      <c r="J100" s="6"/>
      <c r="K100" s="187">
        <f t="shared" si="63"/>
        <v>0</v>
      </c>
      <c r="L100" s="188">
        <f t="shared" si="64"/>
        <v>0</v>
      </c>
    </row>
    <row r="101" spans="1:12" customFormat="1" ht="13.2" x14ac:dyDescent="0.25">
      <c r="A101" s="158"/>
      <c r="B101" s="157" t="s">
        <v>144</v>
      </c>
      <c r="C101" s="150" t="str">
        <f t="shared" si="59"/>
        <v>FC</v>
      </c>
      <c r="D101" s="48">
        <v>100</v>
      </c>
      <c r="E101" s="6"/>
      <c r="F101" s="185">
        <f t="shared" si="60"/>
        <v>0</v>
      </c>
      <c r="G101" s="186">
        <f t="shared" si="61"/>
        <v>0.1</v>
      </c>
      <c r="H101" s="187">
        <f t="shared" si="62"/>
        <v>0</v>
      </c>
      <c r="I101" s="48">
        <f>D101</f>
        <v>100</v>
      </c>
      <c r="J101" s="6"/>
      <c r="K101" s="187">
        <f t="shared" si="63"/>
        <v>0</v>
      </c>
      <c r="L101" s="188">
        <f t="shared" si="64"/>
        <v>0</v>
      </c>
    </row>
    <row r="102" spans="1:12" customFormat="1" ht="13.2" x14ac:dyDescent="0.25">
      <c r="A102" s="158"/>
      <c r="B102" s="157" t="s">
        <v>145</v>
      </c>
      <c r="C102" s="150" t="str">
        <f t="shared" si="59"/>
        <v>FC</v>
      </c>
      <c r="D102" s="48">
        <v>1</v>
      </c>
      <c r="E102" s="6"/>
      <c r="F102" s="185">
        <f t="shared" si="60"/>
        <v>0</v>
      </c>
      <c r="G102" s="186">
        <f t="shared" si="61"/>
        <v>0.1</v>
      </c>
      <c r="H102" s="187">
        <f t="shared" si="62"/>
        <v>0</v>
      </c>
      <c r="I102" s="48">
        <f>D102</f>
        <v>1</v>
      </c>
      <c r="J102" s="6"/>
      <c r="K102" s="187">
        <f t="shared" si="63"/>
        <v>0</v>
      </c>
      <c r="L102" s="188">
        <f t="shared" si="64"/>
        <v>0</v>
      </c>
    </row>
    <row r="103" spans="1:12" customFormat="1" ht="13.2" x14ac:dyDescent="0.25">
      <c r="A103" s="158"/>
      <c r="B103" s="156"/>
      <c r="C103" s="151"/>
      <c r="D103" s="290"/>
      <c r="E103" s="16"/>
      <c r="F103" s="16"/>
      <c r="G103" s="17"/>
      <c r="H103" s="23"/>
      <c r="I103" s="28"/>
      <c r="J103" s="16"/>
      <c r="K103" s="23"/>
      <c r="L103" s="27"/>
    </row>
    <row r="104" spans="1:12" customFormat="1" ht="13.8" x14ac:dyDescent="0.25">
      <c r="A104" s="36" t="s">
        <v>149</v>
      </c>
      <c r="B104" s="41" t="s">
        <v>80</v>
      </c>
      <c r="C104" s="40"/>
      <c r="D104" s="37"/>
      <c r="E104" s="37"/>
      <c r="F104" s="214">
        <f>SUM(F106:F131)</f>
        <v>0</v>
      </c>
      <c r="G104" s="71"/>
      <c r="H104" s="215">
        <f>SUM(H106:H131)</f>
        <v>0</v>
      </c>
      <c r="I104" s="40"/>
      <c r="J104" s="37"/>
      <c r="K104" s="215">
        <f>SUM(K106:K131)</f>
        <v>0</v>
      </c>
      <c r="L104" s="216">
        <f>SUM(L106:L131)</f>
        <v>0</v>
      </c>
    </row>
    <row r="105" spans="1:12" customFormat="1" ht="13.2" x14ac:dyDescent="0.25">
      <c r="A105" s="158"/>
      <c r="B105" s="204" t="s">
        <v>119</v>
      </c>
      <c r="C105" s="151"/>
      <c r="D105" s="290">
        <v>4</v>
      </c>
      <c r="E105" s="16"/>
      <c r="F105" s="16"/>
      <c r="G105" s="17"/>
      <c r="H105" s="23"/>
      <c r="I105" s="28"/>
      <c r="J105" s="16"/>
      <c r="K105" s="23"/>
      <c r="L105" s="27"/>
    </row>
    <row r="106" spans="1:12" customFormat="1" ht="13.2" x14ac:dyDescent="0.25">
      <c r="A106" s="158"/>
      <c r="B106" s="157" t="s">
        <v>120</v>
      </c>
      <c r="C106" s="150" t="str">
        <f t="shared" ref="C106:C124" si="66">$B$7</f>
        <v>FC</v>
      </c>
      <c r="D106" s="48">
        <v>8</v>
      </c>
      <c r="E106" s="6"/>
      <c r="F106" s="185">
        <f t="shared" ref="F106:F115" si="67">D106*E106</f>
        <v>0</v>
      </c>
      <c r="G106" s="186">
        <f t="shared" ref="G106:G115" si="68">$B$8</f>
        <v>0.1</v>
      </c>
      <c r="H106" s="187">
        <f t="shared" ref="H106:H115" si="69">IF(G106&lt;&gt;0,F106/G106,0)</f>
        <v>0</v>
      </c>
      <c r="I106" s="29">
        <f t="shared" ref="I106:I114" si="70">D106</f>
        <v>8</v>
      </c>
      <c r="J106" s="6"/>
      <c r="K106" s="187">
        <f t="shared" ref="K106:K115" si="71">I106*J106</f>
        <v>0</v>
      </c>
      <c r="L106" s="188">
        <f t="shared" ref="L106:L115" si="72">IF(OR(J106&gt;0,H106&gt;0),H106+K106,0)</f>
        <v>0</v>
      </c>
    </row>
    <row r="107" spans="1:12" customFormat="1" ht="13.2" x14ac:dyDescent="0.25">
      <c r="A107" s="158"/>
      <c r="B107" s="157" t="s">
        <v>121</v>
      </c>
      <c r="C107" s="150" t="str">
        <f t="shared" si="66"/>
        <v>FC</v>
      </c>
      <c r="D107" s="48">
        <v>0</v>
      </c>
      <c r="E107" s="6"/>
      <c r="F107" s="185">
        <f t="shared" si="67"/>
        <v>0</v>
      </c>
      <c r="G107" s="186">
        <f t="shared" si="68"/>
        <v>0.1</v>
      </c>
      <c r="H107" s="187">
        <f t="shared" si="69"/>
        <v>0</v>
      </c>
      <c r="I107" s="29">
        <f t="shared" si="70"/>
        <v>0</v>
      </c>
      <c r="J107" s="6"/>
      <c r="K107" s="187">
        <f t="shared" si="71"/>
        <v>0</v>
      </c>
      <c r="L107" s="188">
        <f t="shared" si="72"/>
        <v>0</v>
      </c>
    </row>
    <row r="108" spans="1:12" customFormat="1" ht="13.2" x14ac:dyDescent="0.25">
      <c r="A108" s="158"/>
      <c r="B108" s="157" t="s">
        <v>122</v>
      </c>
      <c r="C108" s="150" t="str">
        <f t="shared" si="66"/>
        <v>FC</v>
      </c>
      <c r="D108" s="48">
        <f>D107</f>
        <v>0</v>
      </c>
      <c r="E108" s="6"/>
      <c r="F108" s="185">
        <f t="shared" si="67"/>
        <v>0</v>
      </c>
      <c r="G108" s="186">
        <f t="shared" si="68"/>
        <v>0.1</v>
      </c>
      <c r="H108" s="187">
        <f t="shared" si="69"/>
        <v>0</v>
      </c>
      <c r="I108" s="29">
        <f t="shared" si="70"/>
        <v>0</v>
      </c>
      <c r="J108" s="6"/>
      <c r="K108" s="187">
        <f t="shared" si="71"/>
        <v>0</v>
      </c>
      <c r="L108" s="188">
        <f t="shared" si="72"/>
        <v>0</v>
      </c>
    </row>
    <row r="109" spans="1:12" customFormat="1" ht="13.2" x14ac:dyDescent="0.25">
      <c r="A109" s="158"/>
      <c r="B109" s="157" t="s">
        <v>123</v>
      </c>
      <c r="C109" s="150" t="str">
        <f t="shared" si="66"/>
        <v>FC</v>
      </c>
      <c r="D109" s="48">
        <f>D105</f>
        <v>4</v>
      </c>
      <c r="E109" s="6"/>
      <c r="F109" s="185">
        <f t="shared" si="67"/>
        <v>0</v>
      </c>
      <c r="G109" s="186">
        <f t="shared" si="68"/>
        <v>0.1</v>
      </c>
      <c r="H109" s="187">
        <f t="shared" si="69"/>
        <v>0</v>
      </c>
      <c r="I109" s="29">
        <f t="shared" si="70"/>
        <v>4</v>
      </c>
      <c r="J109" s="6"/>
      <c r="K109" s="187">
        <f t="shared" si="71"/>
        <v>0</v>
      </c>
      <c r="L109" s="188">
        <f t="shared" si="72"/>
        <v>0</v>
      </c>
    </row>
    <row r="110" spans="1:12" customFormat="1" ht="13.2" x14ac:dyDescent="0.25">
      <c r="A110" s="158"/>
      <c r="B110" s="157" t="s">
        <v>124</v>
      </c>
      <c r="C110" s="150" t="str">
        <f t="shared" si="66"/>
        <v>FC</v>
      </c>
      <c r="D110" s="48">
        <f>D109</f>
        <v>4</v>
      </c>
      <c r="E110" s="6"/>
      <c r="F110" s="185">
        <f t="shared" si="67"/>
        <v>0</v>
      </c>
      <c r="G110" s="186">
        <f t="shared" si="68"/>
        <v>0.1</v>
      </c>
      <c r="H110" s="187">
        <f t="shared" si="69"/>
        <v>0</v>
      </c>
      <c r="I110" s="29">
        <f t="shared" si="70"/>
        <v>4</v>
      </c>
      <c r="J110" s="6"/>
      <c r="K110" s="187">
        <f t="shared" si="71"/>
        <v>0</v>
      </c>
      <c r="L110" s="188">
        <f t="shared" si="72"/>
        <v>0</v>
      </c>
    </row>
    <row r="111" spans="1:12" customFormat="1" ht="13.2" x14ac:dyDescent="0.25">
      <c r="A111" s="158"/>
      <c r="B111" s="157" t="s">
        <v>125</v>
      </c>
      <c r="C111" s="150" t="str">
        <f t="shared" si="66"/>
        <v>FC</v>
      </c>
      <c r="D111" s="48">
        <f>D109</f>
        <v>4</v>
      </c>
      <c r="E111" s="6"/>
      <c r="F111" s="185">
        <f t="shared" si="67"/>
        <v>0</v>
      </c>
      <c r="G111" s="186">
        <f t="shared" si="68"/>
        <v>0.1</v>
      </c>
      <c r="H111" s="187">
        <f t="shared" si="69"/>
        <v>0</v>
      </c>
      <c r="I111" s="29">
        <f t="shared" si="70"/>
        <v>4</v>
      </c>
      <c r="J111" s="6"/>
      <c r="K111" s="187">
        <f t="shared" si="71"/>
        <v>0</v>
      </c>
      <c r="L111" s="188">
        <f t="shared" si="72"/>
        <v>0</v>
      </c>
    </row>
    <row r="112" spans="1:12" customFormat="1" ht="13.2" x14ac:dyDescent="0.25">
      <c r="A112" s="158"/>
      <c r="B112" s="157" t="s">
        <v>126</v>
      </c>
      <c r="C112" s="150" t="str">
        <f t="shared" si="66"/>
        <v>FC</v>
      </c>
      <c r="D112" s="48">
        <f>D109</f>
        <v>4</v>
      </c>
      <c r="E112" s="6"/>
      <c r="F112" s="185">
        <f t="shared" si="67"/>
        <v>0</v>
      </c>
      <c r="G112" s="186">
        <f t="shared" si="68"/>
        <v>0.1</v>
      </c>
      <c r="H112" s="187">
        <f t="shared" si="69"/>
        <v>0</v>
      </c>
      <c r="I112" s="29">
        <f t="shared" si="70"/>
        <v>4</v>
      </c>
      <c r="J112" s="6"/>
      <c r="K112" s="187">
        <f t="shared" si="71"/>
        <v>0</v>
      </c>
      <c r="L112" s="188">
        <f t="shared" si="72"/>
        <v>0</v>
      </c>
    </row>
    <row r="113" spans="1:12" customFormat="1" ht="13.2" x14ac:dyDescent="0.25">
      <c r="A113" s="158"/>
      <c r="B113" s="157" t="s">
        <v>127</v>
      </c>
      <c r="C113" s="150" t="str">
        <f t="shared" si="66"/>
        <v>FC</v>
      </c>
      <c r="D113" s="48">
        <f>D109</f>
        <v>4</v>
      </c>
      <c r="E113" s="6"/>
      <c r="F113" s="185">
        <f t="shared" si="67"/>
        <v>0</v>
      </c>
      <c r="G113" s="186">
        <f t="shared" si="68"/>
        <v>0.1</v>
      </c>
      <c r="H113" s="187">
        <f t="shared" si="69"/>
        <v>0</v>
      </c>
      <c r="I113" s="29">
        <f t="shared" si="70"/>
        <v>4</v>
      </c>
      <c r="J113" s="6"/>
      <c r="K113" s="187">
        <f t="shared" si="71"/>
        <v>0</v>
      </c>
      <c r="L113" s="188">
        <f t="shared" si="72"/>
        <v>0</v>
      </c>
    </row>
    <row r="114" spans="1:12" customFormat="1" ht="13.2" x14ac:dyDescent="0.25">
      <c r="A114" s="158"/>
      <c r="B114" s="157" t="s">
        <v>128</v>
      </c>
      <c r="C114" s="150" t="str">
        <f t="shared" si="66"/>
        <v>FC</v>
      </c>
      <c r="D114" s="48">
        <f>D109</f>
        <v>4</v>
      </c>
      <c r="E114" s="6"/>
      <c r="F114" s="185">
        <f t="shared" si="67"/>
        <v>0</v>
      </c>
      <c r="G114" s="186">
        <f t="shared" si="68"/>
        <v>0.1</v>
      </c>
      <c r="H114" s="187">
        <f t="shared" si="69"/>
        <v>0</v>
      </c>
      <c r="I114" s="29">
        <f t="shared" si="70"/>
        <v>4</v>
      </c>
      <c r="J114" s="6"/>
      <c r="K114" s="187">
        <f t="shared" si="71"/>
        <v>0</v>
      </c>
      <c r="L114" s="188">
        <f t="shared" si="72"/>
        <v>0</v>
      </c>
    </row>
    <row r="115" spans="1:12" customFormat="1" ht="13.2" x14ac:dyDescent="0.25">
      <c r="A115" s="158"/>
      <c r="B115" s="157" t="s">
        <v>129</v>
      </c>
      <c r="C115" s="150" t="str">
        <f t="shared" si="66"/>
        <v>FC</v>
      </c>
      <c r="D115" s="48"/>
      <c r="E115" s="6"/>
      <c r="F115" s="185">
        <f t="shared" si="67"/>
        <v>0</v>
      </c>
      <c r="G115" s="186">
        <f t="shared" si="68"/>
        <v>0.1</v>
      </c>
      <c r="H115" s="187">
        <f t="shared" si="69"/>
        <v>0</v>
      </c>
      <c r="I115" s="29"/>
      <c r="J115" s="6"/>
      <c r="K115" s="187">
        <f t="shared" si="71"/>
        <v>0</v>
      </c>
      <c r="L115" s="188">
        <f t="shared" si="72"/>
        <v>0</v>
      </c>
    </row>
    <row r="116" spans="1:12" customFormat="1" ht="13.2" x14ac:dyDescent="0.25">
      <c r="A116" s="158"/>
      <c r="B116" s="204" t="s">
        <v>130</v>
      </c>
      <c r="C116" s="151"/>
      <c r="D116" s="290"/>
      <c r="E116" s="16"/>
      <c r="F116" s="16"/>
      <c r="G116" s="17"/>
      <c r="H116" s="23"/>
      <c r="I116" s="28"/>
      <c r="J116" s="16"/>
      <c r="K116" s="23"/>
      <c r="L116" s="27"/>
    </row>
    <row r="117" spans="1:12" customFormat="1" ht="13.2" x14ac:dyDescent="0.25">
      <c r="A117" s="158"/>
      <c r="B117" s="157" t="s">
        <v>131</v>
      </c>
      <c r="C117" s="150" t="str">
        <f t="shared" si="66"/>
        <v>FC</v>
      </c>
      <c r="D117" s="48">
        <v>1</v>
      </c>
      <c r="E117" s="6"/>
      <c r="F117" s="185">
        <f t="shared" ref="F117:F124" si="73">D117*E117</f>
        <v>0</v>
      </c>
      <c r="G117" s="186">
        <f t="shared" ref="G117:G124" si="74">$B$8</f>
        <v>0.1</v>
      </c>
      <c r="H117" s="187">
        <f t="shared" ref="H117:H124" si="75">IF(G117&lt;&gt;0,F117/G117,0)</f>
        <v>0</v>
      </c>
      <c r="I117" s="29">
        <f>D117</f>
        <v>1</v>
      </c>
      <c r="J117" s="6"/>
      <c r="K117" s="187">
        <f t="shared" ref="K117:K124" si="76">I117*J117</f>
        <v>0</v>
      </c>
      <c r="L117" s="188">
        <f t="shared" ref="L117:L124" si="77">IF(OR(J117&gt;0,H117&gt;0),H117+K117,0)</f>
        <v>0</v>
      </c>
    </row>
    <row r="118" spans="1:12" customFormat="1" ht="13.2" x14ac:dyDescent="0.25">
      <c r="A118" s="158"/>
      <c r="B118" s="157" t="s">
        <v>132</v>
      </c>
      <c r="C118" s="150" t="str">
        <f t="shared" si="66"/>
        <v>FC</v>
      </c>
      <c r="D118" s="48">
        <v>1</v>
      </c>
      <c r="E118" s="6"/>
      <c r="F118" s="185">
        <f t="shared" si="73"/>
        <v>0</v>
      </c>
      <c r="G118" s="186">
        <f t="shared" si="74"/>
        <v>0.1</v>
      </c>
      <c r="H118" s="187">
        <f t="shared" si="75"/>
        <v>0</v>
      </c>
      <c r="I118" s="48">
        <v>1</v>
      </c>
      <c r="J118" s="6"/>
      <c r="K118" s="187">
        <f t="shared" si="76"/>
        <v>0</v>
      </c>
      <c r="L118" s="188">
        <f t="shared" si="77"/>
        <v>0</v>
      </c>
    </row>
    <row r="119" spans="1:12" customFormat="1" ht="13.2" x14ac:dyDescent="0.25">
      <c r="A119" s="158"/>
      <c r="B119" s="157" t="s">
        <v>133</v>
      </c>
      <c r="C119" s="150" t="str">
        <f t="shared" si="66"/>
        <v>FC</v>
      </c>
      <c r="D119" s="48">
        <v>1</v>
      </c>
      <c r="E119" s="6"/>
      <c r="F119" s="185">
        <f t="shared" si="73"/>
        <v>0</v>
      </c>
      <c r="G119" s="186">
        <f t="shared" si="74"/>
        <v>0.1</v>
      </c>
      <c r="H119" s="187">
        <f t="shared" si="75"/>
        <v>0</v>
      </c>
      <c r="I119" s="48">
        <v>1</v>
      </c>
      <c r="J119" s="6"/>
      <c r="K119" s="187">
        <f t="shared" si="76"/>
        <v>0</v>
      </c>
      <c r="L119" s="188">
        <f t="shared" si="77"/>
        <v>0</v>
      </c>
    </row>
    <row r="120" spans="1:12" customFormat="1" ht="13.2" x14ac:dyDescent="0.25">
      <c r="A120" s="158"/>
      <c r="B120" s="210" t="s">
        <v>134</v>
      </c>
      <c r="C120" s="150" t="str">
        <f t="shared" si="66"/>
        <v>FC</v>
      </c>
      <c r="D120" s="48">
        <v>1</v>
      </c>
      <c r="E120" s="6"/>
      <c r="F120" s="185">
        <f t="shared" si="73"/>
        <v>0</v>
      </c>
      <c r="G120" s="186">
        <f t="shared" si="74"/>
        <v>0.1</v>
      </c>
      <c r="H120" s="187">
        <f t="shared" si="75"/>
        <v>0</v>
      </c>
      <c r="I120" s="48">
        <v>1</v>
      </c>
      <c r="J120" s="6"/>
      <c r="K120" s="187">
        <f t="shared" si="76"/>
        <v>0</v>
      </c>
      <c r="L120" s="188">
        <f t="shared" si="77"/>
        <v>0</v>
      </c>
    </row>
    <row r="121" spans="1:12" customFormat="1" ht="13.2" x14ac:dyDescent="0.25">
      <c r="A121" s="158"/>
      <c r="B121" s="157" t="s">
        <v>135</v>
      </c>
      <c r="C121" s="150" t="str">
        <f t="shared" si="66"/>
        <v>FC</v>
      </c>
      <c r="D121" s="48">
        <v>1</v>
      </c>
      <c r="E121" s="6"/>
      <c r="F121" s="185">
        <f t="shared" si="73"/>
        <v>0</v>
      </c>
      <c r="G121" s="186">
        <f t="shared" si="74"/>
        <v>0.1</v>
      </c>
      <c r="H121" s="187">
        <f t="shared" si="75"/>
        <v>0</v>
      </c>
      <c r="I121" s="48">
        <v>1</v>
      </c>
      <c r="J121" s="6"/>
      <c r="K121" s="187">
        <f t="shared" si="76"/>
        <v>0</v>
      </c>
      <c r="L121" s="188">
        <f t="shared" si="77"/>
        <v>0</v>
      </c>
    </row>
    <row r="122" spans="1:12" customFormat="1" ht="13.2" x14ac:dyDescent="0.25">
      <c r="A122" s="158"/>
      <c r="B122" s="157" t="s">
        <v>136</v>
      </c>
      <c r="C122" s="150" t="str">
        <f t="shared" si="66"/>
        <v>FC</v>
      </c>
      <c r="D122" s="48">
        <v>1</v>
      </c>
      <c r="E122" s="6"/>
      <c r="F122" s="185">
        <f t="shared" si="73"/>
        <v>0</v>
      </c>
      <c r="G122" s="186">
        <f t="shared" si="74"/>
        <v>0.1</v>
      </c>
      <c r="H122" s="187">
        <f t="shared" si="75"/>
        <v>0</v>
      </c>
      <c r="I122" s="48">
        <v>1</v>
      </c>
      <c r="J122" s="6"/>
      <c r="K122" s="187">
        <f t="shared" si="76"/>
        <v>0</v>
      </c>
      <c r="L122" s="188">
        <f t="shared" si="77"/>
        <v>0</v>
      </c>
    </row>
    <row r="123" spans="1:12" customFormat="1" ht="13.2" x14ac:dyDescent="0.25">
      <c r="A123" s="158"/>
      <c r="B123" s="157" t="s">
        <v>137</v>
      </c>
      <c r="C123" s="150" t="str">
        <f t="shared" si="66"/>
        <v>FC</v>
      </c>
      <c r="D123" s="48">
        <v>1</v>
      </c>
      <c r="E123" s="6"/>
      <c r="F123" s="185">
        <f t="shared" si="73"/>
        <v>0</v>
      </c>
      <c r="G123" s="186">
        <f t="shared" si="74"/>
        <v>0.1</v>
      </c>
      <c r="H123" s="187">
        <f t="shared" si="75"/>
        <v>0</v>
      </c>
      <c r="I123" s="48">
        <v>1</v>
      </c>
      <c r="J123" s="6"/>
      <c r="K123" s="187">
        <f t="shared" si="76"/>
        <v>0</v>
      </c>
      <c r="L123" s="188">
        <f t="shared" si="77"/>
        <v>0</v>
      </c>
    </row>
    <row r="124" spans="1:12" customFormat="1" ht="13.2" x14ac:dyDescent="0.25">
      <c r="A124" s="158"/>
      <c r="B124" s="157" t="s">
        <v>138</v>
      </c>
      <c r="C124" s="150" t="str">
        <f t="shared" si="66"/>
        <v>FC</v>
      </c>
      <c r="D124" s="48">
        <v>1</v>
      </c>
      <c r="E124" s="6"/>
      <c r="F124" s="185">
        <f t="shared" si="73"/>
        <v>0</v>
      </c>
      <c r="G124" s="186">
        <f t="shared" si="74"/>
        <v>0.1</v>
      </c>
      <c r="H124" s="187">
        <f t="shared" si="75"/>
        <v>0</v>
      </c>
      <c r="I124" s="48">
        <v>1</v>
      </c>
      <c r="J124" s="6"/>
      <c r="K124" s="187">
        <f t="shared" si="76"/>
        <v>0</v>
      </c>
      <c r="L124" s="188">
        <f t="shared" si="77"/>
        <v>0</v>
      </c>
    </row>
    <row r="125" spans="1:12" customFormat="1" ht="13.2" x14ac:dyDescent="0.25">
      <c r="A125" s="158"/>
      <c r="B125" s="204" t="s">
        <v>139</v>
      </c>
      <c r="C125" s="151"/>
      <c r="D125" s="290"/>
      <c r="E125" s="16"/>
      <c r="F125" s="178"/>
      <c r="G125" s="179"/>
      <c r="H125" s="205"/>
      <c r="I125" s="290"/>
      <c r="J125" s="16"/>
      <c r="K125" s="205"/>
      <c r="L125" s="206"/>
    </row>
    <row r="126" spans="1:12" customFormat="1" ht="13.2" x14ac:dyDescent="0.25">
      <c r="A126" s="158"/>
      <c r="B126" s="157" t="s">
        <v>140</v>
      </c>
      <c r="C126" s="150" t="str">
        <f t="shared" ref="C126:C131" si="78">$B$7</f>
        <v>FC</v>
      </c>
      <c r="D126" s="48"/>
      <c r="E126" s="6"/>
      <c r="F126" s="185">
        <f t="shared" ref="F126:F131" si="79">D126*E126</f>
        <v>0</v>
      </c>
      <c r="G126" s="186">
        <f t="shared" ref="G126:G131" si="80">$B$8</f>
        <v>0.1</v>
      </c>
      <c r="H126" s="187">
        <f t="shared" ref="H126:H131" si="81">IF(G126&lt;&gt;0,F126/G126,0)</f>
        <v>0</v>
      </c>
      <c r="I126" s="29"/>
      <c r="J126" s="6"/>
      <c r="K126" s="187">
        <f t="shared" ref="K126:K131" si="82">I126*J126</f>
        <v>0</v>
      </c>
      <c r="L126" s="188">
        <f t="shared" ref="L126:L131" si="83">IF(OR(J126&gt;0,H126&gt;0),H126+K126,0)</f>
        <v>0</v>
      </c>
    </row>
    <row r="127" spans="1:12" customFormat="1" ht="13.2" x14ac:dyDescent="0.25">
      <c r="A127" s="158"/>
      <c r="B127" s="157" t="s">
        <v>141</v>
      </c>
      <c r="C127" s="150" t="str">
        <f t="shared" si="78"/>
        <v>FC</v>
      </c>
      <c r="D127" s="48">
        <f>D109*50</f>
        <v>200</v>
      </c>
      <c r="E127" s="6"/>
      <c r="F127" s="185">
        <f t="shared" si="79"/>
        <v>0</v>
      </c>
      <c r="G127" s="186">
        <f t="shared" si="80"/>
        <v>0.1</v>
      </c>
      <c r="H127" s="187">
        <f t="shared" si="81"/>
        <v>0</v>
      </c>
      <c r="I127" s="48">
        <f t="shared" ref="I127:I128" si="84">D127</f>
        <v>200</v>
      </c>
      <c r="J127" s="6"/>
      <c r="K127" s="187">
        <f t="shared" si="82"/>
        <v>0</v>
      </c>
      <c r="L127" s="188">
        <f t="shared" si="83"/>
        <v>0</v>
      </c>
    </row>
    <row r="128" spans="1:12" customFormat="1" ht="13.2" x14ac:dyDescent="0.25">
      <c r="A128" s="158"/>
      <c r="B128" s="157" t="s">
        <v>142</v>
      </c>
      <c r="C128" s="150" t="str">
        <f t="shared" si="78"/>
        <v>FC</v>
      </c>
      <c r="D128" s="48">
        <f>D127</f>
        <v>200</v>
      </c>
      <c r="E128" s="6"/>
      <c r="F128" s="185">
        <f t="shared" si="79"/>
        <v>0</v>
      </c>
      <c r="G128" s="186">
        <f t="shared" si="80"/>
        <v>0.1</v>
      </c>
      <c r="H128" s="187">
        <f t="shared" si="81"/>
        <v>0</v>
      </c>
      <c r="I128" s="48">
        <f t="shared" si="84"/>
        <v>200</v>
      </c>
      <c r="J128" s="6"/>
      <c r="K128" s="187">
        <f t="shared" si="82"/>
        <v>0</v>
      </c>
      <c r="L128" s="188">
        <f t="shared" si="83"/>
        <v>0</v>
      </c>
    </row>
    <row r="129" spans="1:12" customFormat="1" ht="13.2" x14ac:dyDescent="0.25">
      <c r="A129" s="158"/>
      <c r="B129" s="157" t="s">
        <v>143</v>
      </c>
      <c r="C129" s="150" t="str">
        <f t="shared" si="78"/>
        <v>FC</v>
      </c>
      <c r="D129" s="48">
        <v>50</v>
      </c>
      <c r="E129" s="6"/>
      <c r="F129" s="185">
        <f t="shared" si="79"/>
        <v>0</v>
      </c>
      <c r="G129" s="186">
        <f t="shared" si="80"/>
        <v>0.1</v>
      </c>
      <c r="H129" s="187">
        <f t="shared" si="81"/>
        <v>0</v>
      </c>
      <c r="I129" s="48">
        <f>D129</f>
        <v>50</v>
      </c>
      <c r="J129" s="6"/>
      <c r="K129" s="187">
        <f t="shared" si="82"/>
        <v>0</v>
      </c>
      <c r="L129" s="188">
        <f t="shared" si="83"/>
        <v>0</v>
      </c>
    </row>
    <row r="130" spans="1:12" customFormat="1" ht="13.2" x14ac:dyDescent="0.25">
      <c r="A130" s="158"/>
      <c r="B130" s="157" t="s">
        <v>144</v>
      </c>
      <c r="C130" s="150" t="str">
        <f t="shared" si="78"/>
        <v>FC</v>
      </c>
      <c r="D130" s="48">
        <v>100</v>
      </c>
      <c r="E130" s="6"/>
      <c r="F130" s="185">
        <f t="shared" si="79"/>
        <v>0</v>
      </c>
      <c r="G130" s="186">
        <f t="shared" si="80"/>
        <v>0.1</v>
      </c>
      <c r="H130" s="187">
        <f t="shared" si="81"/>
        <v>0</v>
      </c>
      <c r="I130" s="48">
        <f>D130</f>
        <v>100</v>
      </c>
      <c r="J130" s="6"/>
      <c r="K130" s="187">
        <f t="shared" si="82"/>
        <v>0</v>
      </c>
      <c r="L130" s="188">
        <f t="shared" si="83"/>
        <v>0</v>
      </c>
    </row>
    <row r="131" spans="1:12" customFormat="1" ht="13.2" x14ac:dyDescent="0.25">
      <c r="A131" s="158"/>
      <c r="B131" s="157" t="s">
        <v>145</v>
      </c>
      <c r="C131" s="150" t="str">
        <f t="shared" si="78"/>
        <v>FC</v>
      </c>
      <c r="D131" s="48">
        <v>1</v>
      </c>
      <c r="E131" s="6"/>
      <c r="F131" s="185">
        <f t="shared" si="79"/>
        <v>0</v>
      </c>
      <c r="G131" s="186">
        <f t="shared" si="80"/>
        <v>0.1</v>
      </c>
      <c r="H131" s="187">
        <f t="shared" si="81"/>
        <v>0</v>
      </c>
      <c r="I131" s="48">
        <f>D131</f>
        <v>1</v>
      </c>
      <c r="J131" s="6"/>
      <c r="K131" s="187">
        <f t="shared" si="82"/>
        <v>0</v>
      </c>
      <c r="L131" s="188">
        <f t="shared" si="83"/>
        <v>0</v>
      </c>
    </row>
    <row r="132" spans="1:12" customFormat="1" ht="13.2" x14ac:dyDescent="0.25">
      <c r="A132" s="158"/>
      <c r="B132" s="156"/>
      <c r="C132" s="151"/>
      <c r="D132" s="290"/>
      <c r="E132" s="16"/>
      <c r="F132" s="16"/>
      <c r="G132" s="17"/>
      <c r="H132" s="23"/>
      <c r="I132" s="28"/>
      <c r="J132" s="16"/>
      <c r="K132" s="23"/>
      <c r="L132" s="27"/>
    </row>
    <row r="133" spans="1:12" customFormat="1" ht="13.8" x14ac:dyDescent="0.25">
      <c r="A133" s="36" t="s">
        <v>150</v>
      </c>
      <c r="B133" s="41" t="s">
        <v>151</v>
      </c>
      <c r="C133" s="40"/>
      <c r="D133" s="37"/>
      <c r="E133" s="37"/>
      <c r="F133" s="214">
        <f>SUM(F135:F160)</f>
        <v>0</v>
      </c>
      <c r="G133" s="71"/>
      <c r="H133" s="215">
        <f>SUM(H135:H160)</f>
        <v>0</v>
      </c>
      <c r="I133" s="40"/>
      <c r="J133" s="37"/>
      <c r="K133" s="215">
        <f>SUM(K135:K160)</f>
        <v>0</v>
      </c>
      <c r="L133" s="216">
        <f>SUM(L135:L160)</f>
        <v>0</v>
      </c>
    </row>
    <row r="134" spans="1:12" customFormat="1" ht="13.2" x14ac:dyDescent="0.25">
      <c r="A134" s="158"/>
      <c r="B134" s="204" t="s">
        <v>119</v>
      </c>
      <c r="C134" s="151"/>
      <c r="D134" s="290">
        <v>19</v>
      </c>
      <c r="E134" s="16"/>
      <c r="F134" s="16"/>
      <c r="G134" s="17"/>
      <c r="H134" s="23"/>
      <c r="I134" s="28"/>
      <c r="J134" s="16"/>
      <c r="K134" s="23"/>
      <c r="L134" s="27"/>
    </row>
    <row r="135" spans="1:12" customFormat="1" ht="13.2" x14ac:dyDescent="0.25">
      <c r="A135" s="158"/>
      <c r="B135" s="157" t="s">
        <v>120</v>
      </c>
      <c r="C135" s="150" t="str">
        <f t="shared" ref="C135:C153" si="85">$B$7</f>
        <v>FC</v>
      </c>
      <c r="D135" s="48">
        <v>28</v>
      </c>
      <c r="E135" s="6"/>
      <c r="F135" s="185">
        <f t="shared" ref="F135:F144" si="86">D135*E135</f>
        <v>0</v>
      </c>
      <c r="G135" s="186">
        <f t="shared" ref="G135:G144" si="87">$B$8</f>
        <v>0.1</v>
      </c>
      <c r="H135" s="187">
        <f t="shared" ref="H135:H144" si="88">IF(G135&lt;&gt;0,F135/G135,0)</f>
        <v>0</v>
      </c>
      <c r="I135" s="29">
        <f t="shared" ref="I135:I143" si="89">D135</f>
        <v>28</v>
      </c>
      <c r="J135" s="6"/>
      <c r="K135" s="187">
        <f t="shared" ref="K135:K144" si="90">I135*J135</f>
        <v>0</v>
      </c>
      <c r="L135" s="188">
        <f t="shared" ref="L135:L144" si="91">IF(OR(J135&gt;0,H135&gt;0),H135+K135,0)</f>
        <v>0</v>
      </c>
    </row>
    <row r="136" spans="1:12" customFormat="1" ht="13.2" x14ac:dyDescent="0.25">
      <c r="A136" s="158"/>
      <c r="B136" s="157" t="s">
        <v>121</v>
      </c>
      <c r="C136" s="150" t="str">
        <f t="shared" si="85"/>
        <v>FC</v>
      </c>
      <c r="D136" s="48">
        <v>10</v>
      </c>
      <c r="E136" s="6"/>
      <c r="F136" s="185">
        <f t="shared" si="86"/>
        <v>0</v>
      </c>
      <c r="G136" s="186">
        <f t="shared" si="87"/>
        <v>0.1</v>
      </c>
      <c r="H136" s="187">
        <f t="shared" si="88"/>
        <v>0</v>
      </c>
      <c r="I136" s="29">
        <f t="shared" si="89"/>
        <v>10</v>
      </c>
      <c r="J136" s="6"/>
      <c r="K136" s="187">
        <f t="shared" si="90"/>
        <v>0</v>
      </c>
      <c r="L136" s="188">
        <f t="shared" si="91"/>
        <v>0</v>
      </c>
    </row>
    <row r="137" spans="1:12" customFormat="1" ht="13.2" x14ac:dyDescent="0.25">
      <c r="A137" s="158"/>
      <c r="B137" s="157" t="s">
        <v>122</v>
      </c>
      <c r="C137" s="150" t="str">
        <f t="shared" si="85"/>
        <v>FC</v>
      </c>
      <c r="D137" s="48">
        <f>D136</f>
        <v>10</v>
      </c>
      <c r="E137" s="6"/>
      <c r="F137" s="185">
        <f t="shared" si="86"/>
        <v>0</v>
      </c>
      <c r="G137" s="186">
        <f t="shared" si="87"/>
        <v>0.1</v>
      </c>
      <c r="H137" s="187">
        <f t="shared" si="88"/>
        <v>0</v>
      </c>
      <c r="I137" s="29">
        <f t="shared" si="89"/>
        <v>10</v>
      </c>
      <c r="J137" s="6"/>
      <c r="K137" s="187">
        <f t="shared" si="90"/>
        <v>0</v>
      </c>
      <c r="L137" s="188">
        <f t="shared" si="91"/>
        <v>0</v>
      </c>
    </row>
    <row r="138" spans="1:12" customFormat="1" ht="13.2" x14ac:dyDescent="0.25">
      <c r="A138" s="158"/>
      <c r="B138" s="157" t="s">
        <v>123</v>
      </c>
      <c r="C138" s="150" t="str">
        <f t="shared" si="85"/>
        <v>FC</v>
      </c>
      <c r="D138" s="48">
        <f>D134</f>
        <v>19</v>
      </c>
      <c r="E138" s="6"/>
      <c r="F138" s="185">
        <f t="shared" si="86"/>
        <v>0</v>
      </c>
      <c r="G138" s="186">
        <f t="shared" si="87"/>
        <v>0.1</v>
      </c>
      <c r="H138" s="187">
        <f t="shared" si="88"/>
        <v>0</v>
      </c>
      <c r="I138" s="29">
        <f t="shared" si="89"/>
        <v>19</v>
      </c>
      <c r="J138" s="6"/>
      <c r="K138" s="187">
        <f t="shared" si="90"/>
        <v>0</v>
      </c>
      <c r="L138" s="188">
        <f t="shared" si="91"/>
        <v>0</v>
      </c>
    </row>
    <row r="139" spans="1:12" customFormat="1" ht="13.2" x14ac:dyDescent="0.25">
      <c r="A139" s="158"/>
      <c r="B139" s="157" t="s">
        <v>124</v>
      </c>
      <c r="C139" s="150" t="str">
        <f t="shared" si="85"/>
        <v>FC</v>
      </c>
      <c r="D139" s="48">
        <f>D138</f>
        <v>19</v>
      </c>
      <c r="E139" s="6"/>
      <c r="F139" s="185">
        <f t="shared" si="86"/>
        <v>0</v>
      </c>
      <c r="G139" s="186">
        <f t="shared" si="87"/>
        <v>0.1</v>
      </c>
      <c r="H139" s="187">
        <f t="shared" si="88"/>
        <v>0</v>
      </c>
      <c r="I139" s="29">
        <f t="shared" si="89"/>
        <v>19</v>
      </c>
      <c r="J139" s="6"/>
      <c r="K139" s="187">
        <f t="shared" si="90"/>
        <v>0</v>
      </c>
      <c r="L139" s="188">
        <f t="shared" si="91"/>
        <v>0</v>
      </c>
    </row>
    <row r="140" spans="1:12" customFormat="1" ht="13.2" x14ac:dyDescent="0.25">
      <c r="A140" s="158"/>
      <c r="B140" s="157" t="s">
        <v>125</v>
      </c>
      <c r="C140" s="150" t="str">
        <f t="shared" si="85"/>
        <v>FC</v>
      </c>
      <c r="D140" s="48">
        <f>D138</f>
        <v>19</v>
      </c>
      <c r="E140" s="6"/>
      <c r="F140" s="185">
        <f t="shared" si="86"/>
        <v>0</v>
      </c>
      <c r="G140" s="186">
        <f t="shared" si="87"/>
        <v>0.1</v>
      </c>
      <c r="H140" s="187">
        <f t="shared" si="88"/>
        <v>0</v>
      </c>
      <c r="I140" s="29">
        <f t="shared" si="89"/>
        <v>19</v>
      </c>
      <c r="J140" s="6"/>
      <c r="K140" s="187">
        <f t="shared" si="90"/>
        <v>0</v>
      </c>
      <c r="L140" s="188">
        <f t="shared" si="91"/>
        <v>0</v>
      </c>
    </row>
    <row r="141" spans="1:12" customFormat="1" ht="13.2" x14ac:dyDescent="0.25">
      <c r="A141" s="158"/>
      <c r="B141" s="157" t="s">
        <v>126</v>
      </c>
      <c r="C141" s="150" t="str">
        <f t="shared" si="85"/>
        <v>FC</v>
      </c>
      <c r="D141" s="48">
        <f>D138</f>
        <v>19</v>
      </c>
      <c r="E141" s="6"/>
      <c r="F141" s="185">
        <f t="shared" si="86"/>
        <v>0</v>
      </c>
      <c r="G141" s="186">
        <f t="shared" si="87"/>
        <v>0.1</v>
      </c>
      <c r="H141" s="187">
        <f t="shared" si="88"/>
        <v>0</v>
      </c>
      <c r="I141" s="29">
        <f t="shared" si="89"/>
        <v>19</v>
      </c>
      <c r="J141" s="6"/>
      <c r="K141" s="187">
        <f t="shared" si="90"/>
        <v>0</v>
      </c>
      <c r="L141" s="188">
        <f t="shared" si="91"/>
        <v>0</v>
      </c>
    </row>
    <row r="142" spans="1:12" customFormat="1" ht="13.2" x14ac:dyDescent="0.25">
      <c r="A142" s="158"/>
      <c r="B142" s="157" t="s">
        <v>127</v>
      </c>
      <c r="C142" s="150" t="str">
        <f t="shared" si="85"/>
        <v>FC</v>
      </c>
      <c r="D142" s="48">
        <f>D138</f>
        <v>19</v>
      </c>
      <c r="E142" s="6"/>
      <c r="F142" s="185">
        <f t="shared" si="86"/>
        <v>0</v>
      </c>
      <c r="G142" s="186">
        <f t="shared" si="87"/>
        <v>0.1</v>
      </c>
      <c r="H142" s="187">
        <f t="shared" si="88"/>
        <v>0</v>
      </c>
      <c r="I142" s="29">
        <f t="shared" si="89"/>
        <v>19</v>
      </c>
      <c r="J142" s="6"/>
      <c r="K142" s="187">
        <f t="shared" si="90"/>
        <v>0</v>
      </c>
      <c r="L142" s="188">
        <f t="shared" si="91"/>
        <v>0</v>
      </c>
    </row>
    <row r="143" spans="1:12" customFormat="1" ht="13.2" x14ac:dyDescent="0.25">
      <c r="A143" s="158"/>
      <c r="B143" s="157" t="s">
        <v>128</v>
      </c>
      <c r="C143" s="150" t="str">
        <f t="shared" si="85"/>
        <v>FC</v>
      </c>
      <c r="D143" s="48">
        <f>D138</f>
        <v>19</v>
      </c>
      <c r="E143" s="6"/>
      <c r="F143" s="185">
        <f t="shared" si="86"/>
        <v>0</v>
      </c>
      <c r="G143" s="186">
        <f t="shared" si="87"/>
        <v>0.1</v>
      </c>
      <c r="H143" s="187">
        <f t="shared" si="88"/>
        <v>0</v>
      </c>
      <c r="I143" s="29">
        <f t="shared" si="89"/>
        <v>19</v>
      </c>
      <c r="J143" s="6"/>
      <c r="K143" s="187">
        <f t="shared" si="90"/>
        <v>0</v>
      </c>
      <c r="L143" s="188">
        <f t="shared" si="91"/>
        <v>0</v>
      </c>
    </row>
    <row r="144" spans="1:12" customFormat="1" ht="13.2" x14ac:dyDescent="0.25">
      <c r="A144" s="158"/>
      <c r="B144" s="157" t="s">
        <v>129</v>
      </c>
      <c r="C144" s="150" t="str">
        <f t="shared" si="85"/>
        <v>FC</v>
      </c>
      <c r="D144" s="48"/>
      <c r="E144" s="6"/>
      <c r="F144" s="185">
        <f t="shared" si="86"/>
        <v>0</v>
      </c>
      <c r="G144" s="186">
        <f t="shared" si="87"/>
        <v>0.1</v>
      </c>
      <c r="H144" s="187">
        <f t="shared" si="88"/>
        <v>0</v>
      </c>
      <c r="I144" s="29"/>
      <c r="J144" s="6"/>
      <c r="K144" s="187">
        <f t="shared" si="90"/>
        <v>0</v>
      </c>
      <c r="L144" s="188">
        <f t="shared" si="91"/>
        <v>0</v>
      </c>
    </row>
    <row r="145" spans="1:12" customFormat="1" ht="13.2" x14ac:dyDescent="0.25">
      <c r="A145" s="158"/>
      <c r="B145" s="204" t="s">
        <v>130</v>
      </c>
      <c r="C145" s="151"/>
      <c r="D145" s="290"/>
      <c r="E145" s="16"/>
      <c r="F145" s="16"/>
      <c r="G145" s="17"/>
      <c r="H145" s="23"/>
      <c r="I145" s="28"/>
      <c r="J145" s="16"/>
      <c r="K145" s="23"/>
      <c r="L145" s="27"/>
    </row>
    <row r="146" spans="1:12" customFormat="1" ht="13.2" x14ac:dyDescent="0.25">
      <c r="A146" s="158"/>
      <c r="B146" s="157" t="s">
        <v>131</v>
      </c>
      <c r="C146" s="150" t="str">
        <f t="shared" si="85"/>
        <v>FC</v>
      </c>
      <c r="D146" s="48">
        <v>1</v>
      </c>
      <c r="E146" s="6"/>
      <c r="F146" s="185">
        <f t="shared" ref="F146:F153" si="92">D146*E146</f>
        <v>0</v>
      </c>
      <c r="G146" s="186">
        <f t="shared" ref="G146:G153" si="93">$B$8</f>
        <v>0.1</v>
      </c>
      <c r="H146" s="187">
        <f t="shared" ref="H146:H153" si="94">IF(G146&lt;&gt;0,F146/G146,0)</f>
        <v>0</v>
      </c>
      <c r="I146" s="29">
        <f>D146</f>
        <v>1</v>
      </c>
      <c r="J146" s="6"/>
      <c r="K146" s="187">
        <f t="shared" ref="K146:K153" si="95">I146*J146</f>
        <v>0</v>
      </c>
      <c r="L146" s="188">
        <f t="shared" ref="L146:L153" si="96">IF(OR(J146&gt;0,H146&gt;0),H146+K146,0)</f>
        <v>0</v>
      </c>
    </row>
    <row r="147" spans="1:12" customFormat="1" ht="13.2" x14ac:dyDescent="0.25">
      <c r="A147" s="158"/>
      <c r="B147" s="157" t="s">
        <v>132</v>
      </c>
      <c r="C147" s="150" t="str">
        <f t="shared" si="85"/>
        <v>FC</v>
      </c>
      <c r="D147" s="48">
        <v>1</v>
      </c>
      <c r="E147" s="6"/>
      <c r="F147" s="185">
        <f t="shared" si="92"/>
        <v>0</v>
      </c>
      <c r="G147" s="186">
        <f t="shared" si="93"/>
        <v>0.1</v>
      </c>
      <c r="H147" s="187">
        <f t="shared" si="94"/>
        <v>0</v>
      </c>
      <c r="I147" s="48">
        <v>1</v>
      </c>
      <c r="J147" s="6"/>
      <c r="K147" s="187">
        <f t="shared" si="95"/>
        <v>0</v>
      </c>
      <c r="L147" s="188">
        <f t="shared" si="96"/>
        <v>0</v>
      </c>
    </row>
    <row r="148" spans="1:12" customFormat="1" ht="13.2" x14ac:dyDescent="0.25">
      <c r="A148" s="158"/>
      <c r="B148" s="157" t="s">
        <v>133</v>
      </c>
      <c r="C148" s="150" t="str">
        <f t="shared" si="85"/>
        <v>FC</v>
      </c>
      <c r="D148" s="48">
        <v>1</v>
      </c>
      <c r="E148" s="6"/>
      <c r="F148" s="185">
        <f t="shared" si="92"/>
        <v>0</v>
      </c>
      <c r="G148" s="186">
        <f t="shared" si="93"/>
        <v>0.1</v>
      </c>
      <c r="H148" s="187">
        <f t="shared" si="94"/>
        <v>0</v>
      </c>
      <c r="I148" s="48">
        <v>1</v>
      </c>
      <c r="J148" s="6"/>
      <c r="K148" s="187">
        <f t="shared" si="95"/>
        <v>0</v>
      </c>
      <c r="L148" s="188">
        <f t="shared" si="96"/>
        <v>0</v>
      </c>
    </row>
    <row r="149" spans="1:12" customFormat="1" ht="13.2" x14ac:dyDescent="0.25">
      <c r="A149" s="158"/>
      <c r="B149" s="210" t="s">
        <v>134</v>
      </c>
      <c r="C149" s="150" t="str">
        <f t="shared" si="85"/>
        <v>FC</v>
      </c>
      <c r="D149" s="48">
        <v>1</v>
      </c>
      <c r="E149" s="6"/>
      <c r="F149" s="185">
        <f t="shared" si="92"/>
        <v>0</v>
      </c>
      <c r="G149" s="186">
        <f t="shared" si="93"/>
        <v>0.1</v>
      </c>
      <c r="H149" s="187">
        <f t="shared" si="94"/>
        <v>0</v>
      </c>
      <c r="I149" s="48">
        <v>1</v>
      </c>
      <c r="J149" s="6"/>
      <c r="K149" s="187">
        <f t="shared" si="95"/>
        <v>0</v>
      </c>
      <c r="L149" s="188">
        <f t="shared" si="96"/>
        <v>0</v>
      </c>
    </row>
    <row r="150" spans="1:12" customFormat="1" ht="13.2" x14ac:dyDescent="0.25">
      <c r="A150" s="158"/>
      <c r="B150" s="157" t="s">
        <v>135</v>
      </c>
      <c r="C150" s="150" t="str">
        <f t="shared" si="85"/>
        <v>FC</v>
      </c>
      <c r="D150" s="48">
        <v>2</v>
      </c>
      <c r="E150" s="6"/>
      <c r="F150" s="185">
        <f t="shared" si="92"/>
        <v>0</v>
      </c>
      <c r="G150" s="186">
        <f t="shared" si="93"/>
        <v>0.1</v>
      </c>
      <c r="H150" s="187">
        <f t="shared" si="94"/>
        <v>0</v>
      </c>
      <c r="I150" s="48">
        <v>2</v>
      </c>
      <c r="J150" s="6"/>
      <c r="K150" s="187">
        <f t="shared" si="95"/>
        <v>0</v>
      </c>
      <c r="L150" s="188">
        <f t="shared" si="96"/>
        <v>0</v>
      </c>
    </row>
    <row r="151" spans="1:12" customFormat="1" ht="13.2" x14ac:dyDescent="0.25">
      <c r="A151" s="158"/>
      <c r="B151" s="157" t="s">
        <v>136</v>
      </c>
      <c r="C151" s="150" t="str">
        <f t="shared" si="85"/>
        <v>FC</v>
      </c>
      <c r="D151" s="48">
        <v>2</v>
      </c>
      <c r="E151" s="6"/>
      <c r="F151" s="185">
        <f t="shared" si="92"/>
        <v>0</v>
      </c>
      <c r="G151" s="186">
        <f t="shared" si="93"/>
        <v>0.1</v>
      </c>
      <c r="H151" s="187">
        <f t="shared" si="94"/>
        <v>0</v>
      </c>
      <c r="I151" s="48">
        <v>2</v>
      </c>
      <c r="J151" s="6"/>
      <c r="K151" s="187">
        <f t="shared" si="95"/>
        <v>0</v>
      </c>
      <c r="L151" s="188">
        <f t="shared" si="96"/>
        <v>0</v>
      </c>
    </row>
    <row r="152" spans="1:12" customFormat="1" ht="13.2" x14ac:dyDescent="0.25">
      <c r="A152" s="158"/>
      <c r="B152" s="157" t="s">
        <v>137</v>
      </c>
      <c r="C152" s="150" t="str">
        <f t="shared" si="85"/>
        <v>FC</v>
      </c>
      <c r="D152" s="48">
        <v>2</v>
      </c>
      <c r="E152" s="6"/>
      <c r="F152" s="185">
        <f t="shared" si="92"/>
        <v>0</v>
      </c>
      <c r="G152" s="186">
        <f t="shared" si="93"/>
        <v>0.1</v>
      </c>
      <c r="H152" s="187">
        <f t="shared" si="94"/>
        <v>0</v>
      </c>
      <c r="I152" s="48">
        <v>2</v>
      </c>
      <c r="J152" s="6"/>
      <c r="K152" s="187">
        <f t="shared" si="95"/>
        <v>0</v>
      </c>
      <c r="L152" s="188">
        <f t="shared" si="96"/>
        <v>0</v>
      </c>
    </row>
    <row r="153" spans="1:12" customFormat="1" ht="13.2" x14ac:dyDescent="0.25">
      <c r="A153" s="158"/>
      <c r="B153" s="157" t="s">
        <v>138</v>
      </c>
      <c r="C153" s="150" t="str">
        <f t="shared" si="85"/>
        <v>FC</v>
      </c>
      <c r="D153" s="48">
        <v>2</v>
      </c>
      <c r="E153" s="6"/>
      <c r="F153" s="185">
        <f t="shared" si="92"/>
        <v>0</v>
      </c>
      <c r="G153" s="186">
        <f t="shared" si="93"/>
        <v>0.1</v>
      </c>
      <c r="H153" s="187">
        <f t="shared" si="94"/>
        <v>0</v>
      </c>
      <c r="I153" s="48">
        <v>2</v>
      </c>
      <c r="J153" s="6"/>
      <c r="K153" s="187">
        <f t="shared" si="95"/>
        <v>0</v>
      </c>
      <c r="L153" s="188">
        <f t="shared" si="96"/>
        <v>0</v>
      </c>
    </row>
    <row r="154" spans="1:12" customFormat="1" ht="13.2" x14ac:dyDescent="0.25">
      <c r="A154" s="158"/>
      <c r="B154" s="204" t="s">
        <v>139</v>
      </c>
      <c r="C154" s="151"/>
      <c r="D154" s="290"/>
      <c r="E154" s="16"/>
      <c r="F154" s="178"/>
      <c r="G154" s="179"/>
      <c r="H154" s="205"/>
      <c r="I154" s="290"/>
      <c r="J154" s="16"/>
      <c r="K154" s="205"/>
      <c r="L154" s="206"/>
    </row>
    <row r="155" spans="1:12" customFormat="1" ht="13.2" x14ac:dyDescent="0.25">
      <c r="A155" s="158"/>
      <c r="B155" s="157" t="s">
        <v>140</v>
      </c>
      <c r="C155" s="150" t="str">
        <f t="shared" ref="C155:C160" si="97">$B$7</f>
        <v>FC</v>
      </c>
      <c r="D155" s="48"/>
      <c r="E155" s="6"/>
      <c r="F155" s="185">
        <f t="shared" ref="F155:F160" si="98">D155*E155</f>
        <v>0</v>
      </c>
      <c r="G155" s="186">
        <f t="shared" ref="G155:G160" si="99">$B$8</f>
        <v>0.1</v>
      </c>
      <c r="H155" s="187">
        <f t="shared" ref="H155:H160" si="100">IF(G155&lt;&gt;0,F155/G155,0)</f>
        <v>0</v>
      </c>
      <c r="I155" s="29"/>
      <c r="J155" s="6"/>
      <c r="K155" s="187">
        <f t="shared" ref="K155:K160" si="101">I155*J155</f>
        <v>0</v>
      </c>
      <c r="L155" s="188">
        <f t="shared" ref="L155:L160" si="102">IF(OR(J155&gt;0,H155&gt;0),H155+K155,0)</f>
        <v>0</v>
      </c>
    </row>
    <row r="156" spans="1:12" customFormat="1" ht="13.2" x14ac:dyDescent="0.25">
      <c r="A156" s="158"/>
      <c r="B156" s="157" t="s">
        <v>141</v>
      </c>
      <c r="C156" s="150" t="str">
        <f t="shared" si="97"/>
        <v>FC</v>
      </c>
      <c r="D156" s="48">
        <f>D138*50</f>
        <v>950</v>
      </c>
      <c r="E156" s="6"/>
      <c r="F156" s="185">
        <f t="shared" si="98"/>
        <v>0</v>
      </c>
      <c r="G156" s="186">
        <f t="shared" si="99"/>
        <v>0.1</v>
      </c>
      <c r="H156" s="187">
        <f t="shared" si="100"/>
        <v>0</v>
      </c>
      <c r="I156" s="48">
        <f t="shared" ref="I156:I157" si="103">D156</f>
        <v>950</v>
      </c>
      <c r="J156" s="6"/>
      <c r="K156" s="187">
        <f t="shared" si="101"/>
        <v>0</v>
      </c>
      <c r="L156" s="188">
        <f t="shared" si="102"/>
        <v>0</v>
      </c>
    </row>
    <row r="157" spans="1:12" customFormat="1" ht="13.2" x14ac:dyDescent="0.25">
      <c r="A157" s="158"/>
      <c r="B157" s="157" t="s">
        <v>142</v>
      </c>
      <c r="C157" s="150" t="str">
        <f t="shared" si="97"/>
        <v>FC</v>
      </c>
      <c r="D157" s="48">
        <f>D156</f>
        <v>950</v>
      </c>
      <c r="E157" s="6"/>
      <c r="F157" s="185">
        <f t="shared" si="98"/>
        <v>0</v>
      </c>
      <c r="G157" s="186">
        <f t="shared" si="99"/>
        <v>0.1</v>
      </c>
      <c r="H157" s="187">
        <f t="shared" si="100"/>
        <v>0</v>
      </c>
      <c r="I157" s="48">
        <f t="shared" si="103"/>
        <v>950</v>
      </c>
      <c r="J157" s="6"/>
      <c r="K157" s="187">
        <f t="shared" si="101"/>
        <v>0</v>
      </c>
      <c r="L157" s="188">
        <f t="shared" si="102"/>
        <v>0</v>
      </c>
    </row>
    <row r="158" spans="1:12" customFormat="1" ht="13.2" x14ac:dyDescent="0.25">
      <c r="A158" s="158"/>
      <c r="B158" s="157" t="s">
        <v>143</v>
      </c>
      <c r="C158" s="150" t="str">
        <f t="shared" si="97"/>
        <v>FC</v>
      </c>
      <c r="D158" s="48">
        <v>500</v>
      </c>
      <c r="E158" s="6"/>
      <c r="F158" s="185">
        <f t="shared" si="98"/>
        <v>0</v>
      </c>
      <c r="G158" s="186">
        <f t="shared" si="99"/>
        <v>0.1</v>
      </c>
      <c r="H158" s="187">
        <f t="shared" si="100"/>
        <v>0</v>
      </c>
      <c r="I158" s="48">
        <f>D158</f>
        <v>500</v>
      </c>
      <c r="J158" s="6"/>
      <c r="K158" s="187">
        <f t="shared" si="101"/>
        <v>0</v>
      </c>
      <c r="L158" s="188">
        <f t="shared" si="102"/>
        <v>0</v>
      </c>
    </row>
    <row r="159" spans="1:12" customFormat="1" ht="13.2" x14ac:dyDescent="0.25">
      <c r="A159" s="158"/>
      <c r="B159" s="157" t="s">
        <v>144</v>
      </c>
      <c r="C159" s="150" t="str">
        <f t="shared" si="97"/>
        <v>FC</v>
      </c>
      <c r="D159" s="48">
        <v>500</v>
      </c>
      <c r="E159" s="6"/>
      <c r="F159" s="185">
        <f t="shared" si="98"/>
        <v>0</v>
      </c>
      <c r="G159" s="186">
        <f t="shared" si="99"/>
        <v>0.1</v>
      </c>
      <c r="H159" s="187">
        <f t="shared" si="100"/>
        <v>0</v>
      </c>
      <c r="I159" s="48">
        <f>D159</f>
        <v>500</v>
      </c>
      <c r="J159" s="6"/>
      <c r="K159" s="187">
        <f t="shared" si="101"/>
        <v>0</v>
      </c>
      <c r="L159" s="188">
        <f t="shared" si="102"/>
        <v>0</v>
      </c>
    </row>
    <row r="160" spans="1:12" customFormat="1" ht="13.2" x14ac:dyDescent="0.25">
      <c r="A160" s="158"/>
      <c r="B160" s="157" t="s">
        <v>145</v>
      </c>
      <c r="C160" s="150" t="str">
        <f t="shared" si="97"/>
        <v>FC</v>
      </c>
      <c r="D160" s="48">
        <v>1</v>
      </c>
      <c r="E160" s="6"/>
      <c r="F160" s="185">
        <f t="shared" si="98"/>
        <v>0</v>
      </c>
      <c r="G160" s="186">
        <f t="shared" si="99"/>
        <v>0.1</v>
      </c>
      <c r="H160" s="187">
        <f t="shared" si="100"/>
        <v>0</v>
      </c>
      <c r="I160" s="48">
        <f>D160</f>
        <v>1</v>
      </c>
      <c r="J160" s="6"/>
      <c r="K160" s="187">
        <f t="shared" si="101"/>
        <v>0</v>
      </c>
      <c r="L160" s="188">
        <f t="shared" si="102"/>
        <v>0</v>
      </c>
    </row>
    <row r="161" spans="1:12" customFormat="1" ht="13.2" x14ac:dyDescent="0.25">
      <c r="A161" s="158"/>
      <c r="B161" s="156"/>
      <c r="C161" s="151"/>
      <c r="D161" s="290"/>
      <c r="E161" s="16"/>
      <c r="F161" s="16"/>
      <c r="G161" s="17"/>
      <c r="H161" s="23"/>
      <c r="I161" s="28"/>
      <c r="J161" s="16"/>
      <c r="K161" s="23"/>
      <c r="L161" s="27"/>
    </row>
    <row r="162" spans="1:12" customFormat="1" ht="13.8" x14ac:dyDescent="0.25">
      <c r="A162" s="36" t="s">
        <v>152</v>
      </c>
      <c r="B162" s="41" t="s">
        <v>82</v>
      </c>
      <c r="C162" s="40"/>
      <c r="D162" s="37"/>
      <c r="E162" s="37"/>
      <c r="F162" s="214">
        <f>SUM(F164:F189)</f>
        <v>0</v>
      </c>
      <c r="G162" s="71"/>
      <c r="H162" s="215">
        <f>SUM(H164:H189)</f>
        <v>0</v>
      </c>
      <c r="I162" s="40"/>
      <c r="J162" s="37"/>
      <c r="K162" s="215">
        <f>SUM(K164:K189)</f>
        <v>0</v>
      </c>
      <c r="L162" s="216">
        <f>SUM(L164:L189)</f>
        <v>0</v>
      </c>
    </row>
    <row r="163" spans="1:12" customFormat="1" ht="13.2" x14ac:dyDescent="0.25">
      <c r="A163" s="158"/>
      <c r="B163" s="204" t="s">
        <v>119</v>
      </c>
      <c r="C163" s="151"/>
      <c r="D163" s="290">
        <v>2</v>
      </c>
      <c r="E163" s="16"/>
      <c r="F163" s="16"/>
      <c r="G163" s="17"/>
      <c r="H163" s="23"/>
      <c r="I163" s="28"/>
      <c r="J163" s="16"/>
      <c r="K163" s="23"/>
      <c r="L163" s="27"/>
    </row>
    <row r="164" spans="1:12" customFormat="1" ht="13.2" x14ac:dyDescent="0.25">
      <c r="A164" s="158"/>
      <c r="B164" s="157" t="s">
        <v>120</v>
      </c>
      <c r="C164" s="150" t="str">
        <f t="shared" ref="C164:C182" si="104">$B$7</f>
        <v>FC</v>
      </c>
      <c r="D164" s="48">
        <v>3</v>
      </c>
      <c r="E164" s="6"/>
      <c r="F164" s="185">
        <f t="shared" ref="F164:F173" si="105">D164*E164</f>
        <v>0</v>
      </c>
      <c r="G164" s="186">
        <f t="shared" ref="G164:G182" si="106">$B$8</f>
        <v>0.1</v>
      </c>
      <c r="H164" s="187">
        <f t="shared" ref="H164:H173" si="107">IF(G164&lt;&gt;0,F164/G164,0)</f>
        <v>0</v>
      </c>
      <c r="I164" s="29">
        <f t="shared" ref="I164:I172" si="108">D164</f>
        <v>3</v>
      </c>
      <c r="J164" s="6"/>
      <c r="K164" s="187">
        <f t="shared" ref="K164:K173" si="109">I164*J164</f>
        <v>0</v>
      </c>
      <c r="L164" s="188">
        <f t="shared" ref="L164:L173" si="110">IF(OR(J164&gt;0,H164&gt;0),H164+K164,0)</f>
        <v>0</v>
      </c>
    </row>
    <row r="165" spans="1:12" customFormat="1" ht="13.2" x14ac:dyDescent="0.25">
      <c r="A165" s="158"/>
      <c r="B165" s="157" t="s">
        <v>121</v>
      </c>
      <c r="C165" s="150" t="str">
        <f t="shared" si="104"/>
        <v>FC</v>
      </c>
      <c r="D165" s="48">
        <v>1</v>
      </c>
      <c r="E165" s="6"/>
      <c r="F165" s="185">
        <f t="shared" si="105"/>
        <v>0</v>
      </c>
      <c r="G165" s="186">
        <f t="shared" si="106"/>
        <v>0.1</v>
      </c>
      <c r="H165" s="187">
        <f t="shared" si="107"/>
        <v>0</v>
      </c>
      <c r="I165" s="29">
        <f t="shared" si="108"/>
        <v>1</v>
      </c>
      <c r="J165" s="6"/>
      <c r="K165" s="187">
        <f t="shared" si="109"/>
        <v>0</v>
      </c>
      <c r="L165" s="188">
        <f t="shared" si="110"/>
        <v>0</v>
      </c>
    </row>
    <row r="166" spans="1:12" customFormat="1" ht="13.2" x14ac:dyDescent="0.25">
      <c r="A166" s="158"/>
      <c r="B166" s="157" t="s">
        <v>122</v>
      </c>
      <c r="C166" s="150" t="str">
        <f t="shared" si="104"/>
        <v>FC</v>
      </c>
      <c r="D166" s="48">
        <f>D165</f>
        <v>1</v>
      </c>
      <c r="E166" s="6"/>
      <c r="F166" s="185">
        <f t="shared" si="105"/>
        <v>0</v>
      </c>
      <c r="G166" s="186">
        <f t="shared" si="106"/>
        <v>0.1</v>
      </c>
      <c r="H166" s="187">
        <f t="shared" si="107"/>
        <v>0</v>
      </c>
      <c r="I166" s="29">
        <f t="shared" si="108"/>
        <v>1</v>
      </c>
      <c r="J166" s="6"/>
      <c r="K166" s="187">
        <f t="shared" si="109"/>
        <v>0</v>
      </c>
      <c r="L166" s="188">
        <f t="shared" si="110"/>
        <v>0</v>
      </c>
    </row>
    <row r="167" spans="1:12" customFormat="1" ht="13.2" x14ac:dyDescent="0.25">
      <c r="A167" s="158"/>
      <c r="B167" s="157" t="s">
        <v>123</v>
      </c>
      <c r="C167" s="150" t="str">
        <f t="shared" si="104"/>
        <v>FC</v>
      </c>
      <c r="D167" s="48">
        <f>D163</f>
        <v>2</v>
      </c>
      <c r="E167" s="6"/>
      <c r="F167" s="185">
        <f t="shared" si="105"/>
        <v>0</v>
      </c>
      <c r="G167" s="186">
        <f t="shared" si="106"/>
        <v>0.1</v>
      </c>
      <c r="H167" s="187">
        <f t="shared" si="107"/>
        <v>0</v>
      </c>
      <c r="I167" s="29">
        <f t="shared" si="108"/>
        <v>2</v>
      </c>
      <c r="J167" s="6"/>
      <c r="K167" s="187">
        <f t="shared" si="109"/>
        <v>0</v>
      </c>
      <c r="L167" s="188">
        <f t="shared" si="110"/>
        <v>0</v>
      </c>
    </row>
    <row r="168" spans="1:12" customFormat="1" ht="13.2" x14ac:dyDescent="0.25">
      <c r="A168" s="158"/>
      <c r="B168" s="157" t="s">
        <v>124</v>
      </c>
      <c r="C168" s="150" t="str">
        <f t="shared" si="104"/>
        <v>FC</v>
      </c>
      <c r="D168" s="48">
        <f>D167</f>
        <v>2</v>
      </c>
      <c r="E168" s="6"/>
      <c r="F168" s="185">
        <f t="shared" si="105"/>
        <v>0</v>
      </c>
      <c r="G168" s="186">
        <f t="shared" si="106"/>
        <v>0.1</v>
      </c>
      <c r="H168" s="187">
        <f t="shared" si="107"/>
        <v>0</v>
      </c>
      <c r="I168" s="29">
        <f t="shared" si="108"/>
        <v>2</v>
      </c>
      <c r="J168" s="6"/>
      <c r="K168" s="187">
        <f t="shared" si="109"/>
        <v>0</v>
      </c>
      <c r="L168" s="188">
        <f t="shared" si="110"/>
        <v>0</v>
      </c>
    </row>
    <row r="169" spans="1:12" customFormat="1" ht="13.2" x14ac:dyDescent="0.25">
      <c r="A169" s="158"/>
      <c r="B169" s="157" t="s">
        <v>125</v>
      </c>
      <c r="C169" s="150" t="str">
        <f t="shared" si="104"/>
        <v>FC</v>
      </c>
      <c r="D169" s="48">
        <f>D167</f>
        <v>2</v>
      </c>
      <c r="E169" s="6"/>
      <c r="F169" s="185">
        <f t="shared" si="105"/>
        <v>0</v>
      </c>
      <c r="G169" s="186">
        <f t="shared" si="106"/>
        <v>0.1</v>
      </c>
      <c r="H169" s="187">
        <f t="shared" si="107"/>
        <v>0</v>
      </c>
      <c r="I169" s="29">
        <f t="shared" si="108"/>
        <v>2</v>
      </c>
      <c r="J169" s="6"/>
      <c r="K169" s="187">
        <f t="shared" si="109"/>
        <v>0</v>
      </c>
      <c r="L169" s="188">
        <f t="shared" si="110"/>
        <v>0</v>
      </c>
    </row>
    <row r="170" spans="1:12" customFormat="1" ht="13.2" x14ac:dyDescent="0.25">
      <c r="A170" s="158"/>
      <c r="B170" s="157" t="s">
        <v>126</v>
      </c>
      <c r="C170" s="150" t="str">
        <f t="shared" si="104"/>
        <v>FC</v>
      </c>
      <c r="D170" s="48">
        <f>D167</f>
        <v>2</v>
      </c>
      <c r="E170" s="6"/>
      <c r="F170" s="185">
        <f t="shared" si="105"/>
        <v>0</v>
      </c>
      <c r="G170" s="186">
        <f t="shared" si="106"/>
        <v>0.1</v>
      </c>
      <c r="H170" s="187">
        <f t="shared" si="107"/>
        <v>0</v>
      </c>
      <c r="I170" s="29">
        <f t="shared" si="108"/>
        <v>2</v>
      </c>
      <c r="J170" s="6"/>
      <c r="K170" s="187">
        <f t="shared" si="109"/>
        <v>0</v>
      </c>
      <c r="L170" s="188">
        <f t="shared" si="110"/>
        <v>0</v>
      </c>
    </row>
    <row r="171" spans="1:12" customFormat="1" ht="13.2" x14ac:dyDescent="0.25">
      <c r="A171" s="158"/>
      <c r="B171" s="157" t="s">
        <v>127</v>
      </c>
      <c r="C171" s="150" t="str">
        <f t="shared" si="104"/>
        <v>FC</v>
      </c>
      <c r="D171" s="48">
        <f>D167</f>
        <v>2</v>
      </c>
      <c r="E171" s="6"/>
      <c r="F171" s="185">
        <f t="shared" si="105"/>
        <v>0</v>
      </c>
      <c r="G171" s="186">
        <f t="shared" si="106"/>
        <v>0.1</v>
      </c>
      <c r="H171" s="187">
        <f t="shared" si="107"/>
        <v>0</v>
      </c>
      <c r="I171" s="29">
        <f t="shared" si="108"/>
        <v>2</v>
      </c>
      <c r="J171" s="6"/>
      <c r="K171" s="187">
        <f t="shared" si="109"/>
        <v>0</v>
      </c>
      <c r="L171" s="188">
        <f t="shared" si="110"/>
        <v>0</v>
      </c>
    </row>
    <row r="172" spans="1:12" customFormat="1" ht="13.2" x14ac:dyDescent="0.25">
      <c r="A172" s="158"/>
      <c r="B172" s="157" t="s">
        <v>128</v>
      </c>
      <c r="C172" s="150" t="str">
        <f t="shared" si="104"/>
        <v>FC</v>
      </c>
      <c r="D172" s="48">
        <f>D167</f>
        <v>2</v>
      </c>
      <c r="E172" s="6"/>
      <c r="F172" s="185">
        <f t="shared" si="105"/>
        <v>0</v>
      </c>
      <c r="G172" s="186">
        <f t="shared" si="106"/>
        <v>0.1</v>
      </c>
      <c r="H172" s="187">
        <f t="shared" si="107"/>
        <v>0</v>
      </c>
      <c r="I172" s="29">
        <f t="shared" si="108"/>
        <v>2</v>
      </c>
      <c r="J172" s="6"/>
      <c r="K172" s="187">
        <f t="shared" si="109"/>
        <v>0</v>
      </c>
      <c r="L172" s="188">
        <f t="shared" si="110"/>
        <v>0</v>
      </c>
    </row>
    <row r="173" spans="1:12" customFormat="1" ht="13.2" x14ac:dyDescent="0.25">
      <c r="A173" s="158"/>
      <c r="B173" s="157" t="s">
        <v>129</v>
      </c>
      <c r="C173" s="150" t="str">
        <f t="shared" si="104"/>
        <v>FC</v>
      </c>
      <c r="D173" s="48"/>
      <c r="E173" s="6"/>
      <c r="F173" s="185">
        <f t="shared" si="105"/>
        <v>0</v>
      </c>
      <c r="G173" s="186">
        <f t="shared" si="106"/>
        <v>0.1</v>
      </c>
      <c r="H173" s="187">
        <f t="shared" si="107"/>
        <v>0</v>
      </c>
      <c r="I173" s="29"/>
      <c r="J173" s="6"/>
      <c r="K173" s="187">
        <f t="shared" si="109"/>
        <v>0</v>
      </c>
      <c r="L173" s="188">
        <f t="shared" si="110"/>
        <v>0</v>
      </c>
    </row>
    <row r="174" spans="1:12" customFormat="1" ht="13.2" x14ac:dyDescent="0.25">
      <c r="A174" s="158"/>
      <c r="B174" s="204" t="s">
        <v>130</v>
      </c>
      <c r="C174" s="151"/>
      <c r="D174" s="290"/>
      <c r="E174" s="16"/>
      <c r="F174" s="16"/>
      <c r="G174" s="17"/>
      <c r="H174" s="23"/>
      <c r="I174" s="28"/>
      <c r="J174" s="16"/>
      <c r="K174" s="23"/>
      <c r="L174" s="27"/>
    </row>
    <row r="175" spans="1:12" customFormat="1" ht="13.2" x14ac:dyDescent="0.25">
      <c r="A175" s="158"/>
      <c r="B175" s="157" t="s">
        <v>131</v>
      </c>
      <c r="C175" s="150" t="str">
        <f t="shared" si="104"/>
        <v>FC</v>
      </c>
      <c r="D175" s="48">
        <v>1</v>
      </c>
      <c r="E175" s="6"/>
      <c r="F175" s="185">
        <f t="shared" ref="F175:F182" si="111">D175*E175</f>
        <v>0</v>
      </c>
      <c r="G175" s="186">
        <f t="shared" si="106"/>
        <v>0.1</v>
      </c>
      <c r="H175" s="187">
        <f t="shared" ref="H175:H182" si="112">IF(G175&lt;&gt;0,F175/G175,0)</f>
        <v>0</v>
      </c>
      <c r="I175" s="29">
        <f>D175</f>
        <v>1</v>
      </c>
      <c r="J175" s="6"/>
      <c r="K175" s="187">
        <f t="shared" ref="K175:K182" si="113">I175*J175</f>
        <v>0</v>
      </c>
      <c r="L175" s="188">
        <f t="shared" ref="L175:L182" si="114">IF(OR(J175&gt;0,H175&gt;0),H175+K175,0)</f>
        <v>0</v>
      </c>
    </row>
    <row r="176" spans="1:12" customFormat="1" ht="13.2" x14ac:dyDescent="0.25">
      <c r="A176" s="158"/>
      <c r="B176" s="157" t="s">
        <v>132</v>
      </c>
      <c r="C176" s="150" t="str">
        <f t="shared" si="104"/>
        <v>FC</v>
      </c>
      <c r="D176" s="48">
        <v>1</v>
      </c>
      <c r="E176" s="6"/>
      <c r="F176" s="185">
        <f t="shared" si="111"/>
        <v>0</v>
      </c>
      <c r="G176" s="186">
        <f t="shared" si="106"/>
        <v>0.1</v>
      </c>
      <c r="H176" s="187">
        <f t="shared" si="112"/>
        <v>0</v>
      </c>
      <c r="I176" s="48">
        <v>1</v>
      </c>
      <c r="J176" s="6"/>
      <c r="K176" s="187">
        <f t="shared" si="113"/>
        <v>0</v>
      </c>
      <c r="L176" s="188">
        <f t="shared" si="114"/>
        <v>0</v>
      </c>
    </row>
    <row r="177" spans="1:12" customFormat="1" ht="13.2" x14ac:dyDescent="0.25">
      <c r="A177" s="158"/>
      <c r="B177" s="157" t="s">
        <v>133</v>
      </c>
      <c r="C177" s="150" t="str">
        <f t="shared" si="104"/>
        <v>FC</v>
      </c>
      <c r="D177" s="48">
        <v>1</v>
      </c>
      <c r="E177" s="6"/>
      <c r="F177" s="185">
        <f t="shared" si="111"/>
        <v>0</v>
      </c>
      <c r="G177" s="186">
        <f t="shared" si="106"/>
        <v>0.1</v>
      </c>
      <c r="H177" s="187">
        <f t="shared" si="112"/>
        <v>0</v>
      </c>
      <c r="I177" s="48">
        <v>1</v>
      </c>
      <c r="J177" s="6"/>
      <c r="K177" s="187">
        <f t="shared" si="113"/>
        <v>0</v>
      </c>
      <c r="L177" s="188">
        <f t="shared" si="114"/>
        <v>0</v>
      </c>
    </row>
    <row r="178" spans="1:12" customFormat="1" ht="13.2" x14ac:dyDescent="0.25">
      <c r="A178" s="158"/>
      <c r="B178" s="210" t="s">
        <v>134</v>
      </c>
      <c r="C178" s="150" t="str">
        <f t="shared" si="104"/>
        <v>FC</v>
      </c>
      <c r="D178" s="48">
        <v>1</v>
      </c>
      <c r="E178" s="6"/>
      <c r="F178" s="185">
        <f t="shared" si="111"/>
        <v>0</v>
      </c>
      <c r="G178" s="186">
        <f t="shared" si="106"/>
        <v>0.1</v>
      </c>
      <c r="H178" s="187">
        <f t="shared" si="112"/>
        <v>0</v>
      </c>
      <c r="I178" s="48">
        <v>1</v>
      </c>
      <c r="J178" s="6"/>
      <c r="K178" s="187">
        <f t="shared" si="113"/>
        <v>0</v>
      </c>
      <c r="L178" s="188">
        <f t="shared" si="114"/>
        <v>0</v>
      </c>
    </row>
    <row r="179" spans="1:12" customFormat="1" ht="13.2" x14ac:dyDescent="0.25">
      <c r="A179" s="158"/>
      <c r="B179" s="157" t="s">
        <v>135</v>
      </c>
      <c r="C179" s="150" t="str">
        <f t="shared" si="104"/>
        <v>FC</v>
      </c>
      <c r="D179" s="48">
        <v>1</v>
      </c>
      <c r="E179" s="6"/>
      <c r="F179" s="185">
        <f t="shared" si="111"/>
        <v>0</v>
      </c>
      <c r="G179" s="186">
        <f t="shared" si="106"/>
        <v>0.1</v>
      </c>
      <c r="H179" s="187">
        <f t="shared" si="112"/>
        <v>0</v>
      </c>
      <c r="I179" s="48">
        <v>1</v>
      </c>
      <c r="J179" s="6"/>
      <c r="K179" s="187">
        <f t="shared" si="113"/>
        <v>0</v>
      </c>
      <c r="L179" s="188">
        <f t="shared" si="114"/>
        <v>0</v>
      </c>
    </row>
    <row r="180" spans="1:12" customFormat="1" ht="13.2" x14ac:dyDescent="0.25">
      <c r="A180" s="158"/>
      <c r="B180" s="157" t="s">
        <v>136</v>
      </c>
      <c r="C180" s="150" t="str">
        <f t="shared" si="104"/>
        <v>FC</v>
      </c>
      <c r="D180" s="48">
        <v>1</v>
      </c>
      <c r="E180" s="6"/>
      <c r="F180" s="185">
        <f t="shared" si="111"/>
        <v>0</v>
      </c>
      <c r="G180" s="186">
        <f t="shared" si="106"/>
        <v>0.1</v>
      </c>
      <c r="H180" s="187">
        <f t="shared" si="112"/>
        <v>0</v>
      </c>
      <c r="I180" s="48">
        <v>1</v>
      </c>
      <c r="J180" s="6"/>
      <c r="K180" s="187">
        <f t="shared" si="113"/>
        <v>0</v>
      </c>
      <c r="L180" s="188">
        <f t="shared" si="114"/>
        <v>0</v>
      </c>
    </row>
    <row r="181" spans="1:12" customFormat="1" ht="13.2" x14ac:dyDescent="0.25">
      <c r="A181" s="158"/>
      <c r="B181" s="157" t="s">
        <v>137</v>
      </c>
      <c r="C181" s="150" t="str">
        <f t="shared" si="104"/>
        <v>FC</v>
      </c>
      <c r="D181" s="48">
        <v>1</v>
      </c>
      <c r="E181" s="6"/>
      <c r="F181" s="185">
        <f t="shared" si="111"/>
        <v>0</v>
      </c>
      <c r="G181" s="186">
        <f t="shared" si="106"/>
        <v>0.1</v>
      </c>
      <c r="H181" s="187">
        <f t="shared" si="112"/>
        <v>0</v>
      </c>
      <c r="I181" s="48">
        <v>1</v>
      </c>
      <c r="J181" s="6"/>
      <c r="K181" s="187">
        <f t="shared" si="113"/>
        <v>0</v>
      </c>
      <c r="L181" s="188">
        <f t="shared" si="114"/>
        <v>0</v>
      </c>
    </row>
    <row r="182" spans="1:12" customFormat="1" ht="13.2" x14ac:dyDescent="0.25">
      <c r="A182" s="158"/>
      <c r="B182" s="157" t="s">
        <v>138</v>
      </c>
      <c r="C182" s="150" t="str">
        <f t="shared" si="104"/>
        <v>FC</v>
      </c>
      <c r="D182" s="48">
        <v>1</v>
      </c>
      <c r="E182" s="6"/>
      <c r="F182" s="185">
        <f t="shared" si="111"/>
        <v>0</v>
      </c>
      <c r="G182" s="186">
        <f t="shared" si="106"/>
        <v>0.1</v>
      </c>
      <c r="H182" s="187">
        <f t="shared" si="112"/>
        <v>0</v>
      </c>
      <c r="I182" s="48">
        <v>1</v>
      </c>
      <c r="J182" s="6"/>
      <c r="K182" s="187">
        <f t="shared" si="113"/>
        <v>0</v>
      </c>
      <c r="L182" s="188">
        <f t="shared" si="114"/>
        <v>0</v>
      </c>
    </row>
    <row r="183" spans="1:12" customFormat="1" ht="13.2" x14ac:dyDescent="0.25">
      <c r="A183" s="158"/>
      <c r="B183" s="204" t="s">
        <v>139</v>
      </c>
      <c r="C183" s="151"/>
      <c r="D183" s="290"/>
      <c r="E183" s="16"/>
      <c r="F183" s="178"/>
      <c r="G183" s="179"/>
      <c r="H183" s="205"/>
      <c r="I183" s="290"/>
      <c r="J183" s="16"/>
      <c r="K183" s="205"/>
      <c r="L183" s="206"/>
    </row>
    <row r="184" spans="1:12" customFormat="1" ht="13.2" x14ac:dyDescent="0.25">
      <c r="A184" s="158"/>
      <c r="B184" s="157" t="s">
        <v>140</v>
      </c>
      <c r="C184" s="150" t="str">
        <f t="shared" ref="C184:C189" si="115">$B$7</f>
        <v>FC</v>
      </c>
      <c r="D184" s="48"/>
      <c r="E184" s="6"/>
      <c r="F184" s="185">
        <f t="shared" ref="F184:F189" si="116">D184*E184</f>
        <v>0</v>
      </c>
      <c r="G184" s="186">
        <f t="shared" ref="G184:G189" si="117">$B$8</f>
        <v>0.1</v>
      </c>
      <c r="H184" s="187">
        <f t="shared" ref="H184:H189" si="118">IF(G184&lt;&gt;0,F184/G184,0)</f>
        <v>0</v>
      </c>
      <c r="I184" s="29"/>
      <c r="J184" s="6"/>
      <c r="K184" s="187">
        <f t="shared" ref="K184:K189" si="119">I184*J184</f>
        <v>0</v>
      </c>
      <c r="L184" s="188">
        <f t="shared" ref="L184:L189" si="120">IF(OR(J184&gt;0,H184&gt;0),H184+K184,0)</f>
        <v>0</v>
      </c>
    </row>
    <row r="185" spans="1:12" customFormat="1" ht="13.2" x14ac:dyDescent="0.25">
      <c r="A185" s="158"/>
      <c r="B185" s="157" t="s">
        <v>141</v>
      </c>
      <c r="C185" s="150" t="str">
        <f t="shared" si="115"/>
        <v>FC</v>
      </c>
      <c r="D185" s="48">
        <f>D167*50</f>
        <v>100</v>
      </c>
      <c r="E185" s="6"/>
      <c r="F185" s="185">
        <f t="shared" si="116"/>
        <v>0</v>
      </c>
      <c r="G185" s="186">
        <f t="shared" si="117"/>
        <v>0.1</v>
      </c>
      <c r="H185" s="187">
        <f t="shared" si="118"/>
        <v>0</v>
      </c>
      <c r="I185" s="48">
        <f t="shared" ref="I185:I186" si="121">D185</f>
        <v>100</v>
      </c>
      <c r="J185" s="6"/>
      <c r="K185" s="187">
        <f t="shared" si="119"/>
        <v>0</v>
      </c>
      <c r="L185" s="188">
        <f t="shared" si="120"/>
        <v>0</v>
      </c>
    </row>
    <row r="186" spans="1:12" customFormat="1" ht="13.2" x14ac:dyDescent="0.25">
      <c r="A186" s="158"/>
      <c r="B186" s="157" t="s">
        <v>142</v>
      </c>
      <c r="C186" s="150" t="str">
        <f t="shared" si="115"/>
        <v>FC</v>
      </c>
      <c r="D186" s="48">
        <f>D185</f>
        <v>100</v>
      </c>
      <c r="E186" s="6"/>
      <c r="F186" s="185">
        <f t="shared" si="116"/>
        <v>0</v>
      </c>
      <c r="G186" s="186">
        <f t="shared" si="117"/>
        <v>0.1</v>
      </c>
      <c r="H186" s="187">
        <f t="shared" si="118"/>
        <v>0</v>
      </c>
      <c r="I186" s="48">
        <f t="shared" si="121"/>
        <v>100</v>
      </c>
      <c r="J186" s="6"/>
      <c r="K186" s="187">
        <f t="shared" si="119"/>
        <v>0</v>
      </c>
      <c r="L186" s="188">
        <f t="shared" si="120"/>
        <v>0</v>
      </c>
    </row>
    <row r="187" spans="1:12" customFormat="1" ht="13.2" x14ac:dyDescent="0.25">
      <c r="A187" s="158"/>
      <c r="B187" s="157" t="s">
        <v>143</v>
      </c>
      <c r="C187" s="150" t="str">
        <f t="shared" si="115"/>
        <v>FC</v>
      </c>
      <c r="D187" s="48">
        <v>50</v>
      </c>
      <c r="E187" s="6"/>
      <c r="F187" s="185">
        <f t="shared" si="116"/>
        <v>0</v>
      </c>
      <c r="G187" s="186">
        <f t="shared" si="117"/>
        <v>0.1</v>
      </c>
      <c r="H187" s="187">
        <f t="shared" si="118"/>
        <v>0</v>
      </c>
      <c r="I187" s="48">
        <f>D187</f>
        <v>50</v>
      </c>
      <c r="J187" s="6"/>
      <c r="K187" s="187">
        <f t="shared" si="119"/>
        <v>0</v>
      </c>
      <c r="L187" s="188">
        <f t="shared" si="120"/>
        <v>0</v>
      </c>
    </row>
    <row r="188" spans="1:12" customFormat="1" ht="13.2" x14ac:dyDescent="0.25">
      <c r="A188" s="158"/>
      <c r="B188" s="157" t="s">
        <v>144</v>
      </c>
      <c r="C188" s="150" t="str">
        <f t="shared" si="115"/>
        <v>FC</v>
      </c>
      <c r="D188" s="48">
        <v>100</v>
      </c>
      <c r="E188" s="6"/>
      <c r="F188" s="185">
        <f t="shared" si="116"/>
        <v>0</v>
      </c>
      <c r="G188" s="186">
        <f t="shared" si="117"/>
        <v>0.1</v>
      </c>
      <c r="H188" s="187">
        <f t="shared" si="118"/>
        <v>0</v>
      </c>
      <c r="I188" s="48">
        <f>D188</f>
        <v>100</v>
      </c>
      <c r="J188" s="6"/>
      <c r="K188" s="187">
        <f t="shared" si="119"/>
        <v>0</v>
      </c>
      <c r="L188" s="188">
        <f t="shared" si="120"/>
        <v>0</v>
      </c>
    </row>
    <row r="189" spans="1:12" customFormat="1" ht="13.2" x14ac:dyDescent="0.25">
      <c r="A189" s="158"/>
      <c r="B189" s="157" t="s">
        <v>145</v>
      </c>
      <c r="C189" s="150" t="str">
        <f t="shared" si="115"/>
        <v>FC</v>
      </c>
      <c r="D189" s="48">
        <v>1</v>
      </c>
      <c r="E189" s="6"/>
      <c r="F189" s="185">
        <f t="shared" si="116"/>
        <v>0</v>
      </c>
      <c r="G189" s="186">
        <f t="shared" si="117"/>
        <v>0.1</v>
      </c>
      <c r="H189" s="187">
        <f t="shared" si="118"/>
        <v>0</v>
      </c>
      <c r="I189" s="48">
        <f>D189</f>
        <v>1</v>
      </c>
      <c r="J189" s="6"/>
      <c r="K189" s="187">
        <f t="shared" si="119"/>
        <v>0</v>
      </c>
      <c r="L189" s="188">
        <f t="shared" si="120"/>
        <v>0</v>
      </c>
    </row>
    <row r="190" spans="1:12" customFormat="1" ht="13.8" thickBot="1" x14ac:dyDescent="0.3">
      <c r="A190" s="158"/>
      <c r="B190" s="156"/>
      <c r="C190" s="151"/>
      <c r="D190" s="290"/>
      <c r="E190" s="16"/>
      <c r="F190" s="16"/>
      <c r="G190" s="17"/>
      <c r="H190" s="23"/>
      <c r="I190" s="28"/>
      <c r="J190" s="16"/>
      <c r="K190" s="23"/>
      <c r="L190" s="27"/>
    </row>
    <row r="191" spans="1:12" customFormat="1" ht="13.8" thickBot="1" x14ac:dyDescent="0.3">
      <c r="A191" s="291"/>
      <c r="B191" s="159" t="str">
        <f>+"SUB-TOTAL:  "&amp;A15</f>
        <v>SUB-TOTAL:  G3.1</v>
      </c>
      <c r="C191" s="152"/>
      <c r="D191" s="77"/>
      <c r="E191" s="78"/>
      <c r="F191" s="78">
        <f>F17+F46+F75+F104+F133+F162</f>
        <v>0</v>
      </c>
      <c r="G191" s="79"/>
      <c r="H191" s="119">
        <f>H17+H46+H75+H104+H133+H162</f>
        <v>0</v>
      </c>
      <c r="I191" s="120"/>
      <c r="J191" s="78"/>
      <c r="K191" s="119">
        <f t="shared" ref="K191:L191" si="122">K17+K46+K75+K104+K133+K162</f>
        <v>0</v>
      </c>
      <c r="L191" s="117">
        <f t="shared" si="122"/>
        <v>0</v>
      </c>
    </row>
    <row r="192" spans="1:12" customFormat="1" ht="13.2" x14ac:dyDescent="0.25">
      <c r="A192" s="1"/>
      <c r="B192" s="1"/>
      <c r="C192" s="4"/>
      <c r="D192" s="31"/>
      <c r="E192" s="33"/>
      <c r="F192" s="33"/>
      <c r="G192" s="1"/>
      <c r="H192" s="25"/>
      <c r="I192" s="31"/>
      <c r="J192" s="33"/>
      <c r="K192" s="34"/>
      <c r="L192" s="34"/>
    </row>
    <row r="193" spans="4:12" x14ac:dyDescent="0.2">
      <c r="D193" s="283"/>
      <c r="E193" s="284"/>
      <c r="F193" s="285"/>
      <c r="H193" s="26"/>
      <c r="I193" s="286"/>
      <c r="J193" s="284"/>
      <c r="K193" s="35"/>
      <c r="L193" s="35"/>
    </row>
    <row r="194" spans="4:12" x14ac:dyDescent="0.2">
      <c r="D194" s="283"/>
      <c r="E194" s="284"/>
      <c r="F194" s="285"/>
      <c r="H194" s="26"/>
      <c r="I194" s="286"/>
      <c r="J194" s="284"/>
      <c r="K194" s="35"/>
      <c r="L194" s="35"/>
    </row>
    <row r="195" spans="4:12" x14ac:dyDescent="0.2">
      <c r="D195" s="283"/>
      <c r="E195" s="284"/>
      <c r="F195" s="285"/>
      <c r="H195" s="26"/>
      <c r="I195" s="286"/>
      <c r="J195" s="284"/>
      <c r="K195" s="35"/>
      <c r="L195" s="35"/>
    </row>
    <row r="196" spans="4:12" x14ac:dyDescent="0.2">
      <c r="D196" s="283"/>
      <c r="E196" s="284"/>
      <c r="F196" s="285"/>
      <c r="H196" s="26"/>
      <c r="I196" s="286"/>
      <c r="J196" s="284"/>
      <c r="K196" s="35"/>
      <c r="L196" s="35"/>
    </row>
    <row r="197" spans="4:12" x14ac:dyDescent="0.2">
      <c r="D197" s="283"/>
      <c r="E197" s="284"/>
      <c r="F197" s="285"/>
      <c r="H197" s="26"/>
      <c r="I197" s="286"/>
      <c r="J197" s="284"/>
      <c r="K197" s="35"/>
      <c r="L197" s="35"/>
    </row>
    <row r="198" spans="4:12" x14ac:dyDescent="0.2">
      <c r="D198" s="283"/>
      <c r="E198" s="284"/>
      <c r="F198" s="285"/>
      <c r="H198" s="26"/>
      <c r="I198" s="286"/>
      <c r="J198" s="284"/>
      <c r="K198" s="35"/>
      <c r="L198" s="35"/>
    </row>
    <row r="199" spans="4:12" x14ac:dyDescent="0.2">
      <c r="D199" s="283"/>
      <c r="E199" s="284"/>
      <c r="F199" s="285"/>
      <c r="H199" s="26"/>
      <c r="I199" s="286"/>
      <c r="J199" s="284"/>
      <c r="K199" s="35"/>
      <c r="L199" s="35"/>
    </row>
    <row r="200" spans="4:12" x14ac:dyDescent="0.2">
      <c r="D200" s="283"/>
      <c r="E200" s="284"/>
      <c r="F200" s="285"/>
      <c r="H200" s="26"/>
      <c r="I200" s="286"/>
      <c r="J200" s="284"/>
      <c r="K200" s="35"/>
      <c r="L200" s="35"/>
    </row>
    <row r="201" spans="4:12" x14ac:dyDescent="0.2">
      <c r="D201" s="283"/>
      <c r="E201" s="284"/>
      <c r="F201" s="285"/>
      <c r="H201" s="26"/>
      <c r="I201" s="286"/>
      <c r="J201" s="284"/>
      <c r="K201" s="35"/>
      <c r="L201" s="35"/>
    </row>
    <row r="202" spans="4:12" x14ac:dyDescent="0.2">
      <c r="D202" s="283"/>
      <c r="E202" s="284"/>
      <c r="F202" s="285"/>
      <c r="H202" s="26"/>
      <c r="I202" s="286"/>
      <c r="J202" s="284"/>
      <c r="K202" s="35"/>
      <c r="L202" s="35"/>
    </row>
    <row r="203" spans="4:12" x14ac:dyDescent="0.2">
      <c r="D203" s="283"/>
      <c r="E203" s="284"/>
      <c r="F203" s="285"/>
      <c r="H203" s="26"/>
      <c r="I203" s="286"/>
      <c r="J203" s="284"/>
      <c r="K203" s="35"/>
      <c r="L203" s="35"/>
    </row>
    <row r="204" spans="4:12" x14ac:dyDescent="0.2">
      <c r="D204" s="283"/>
      <c r="E204" s="284"/>
      <c r="F204" s="285"/>
      <c r="H204" s="26"/>
      <c r="I204" s="286"/>
      <c r="J204" s="284"/>
      <c r="K204" s="35"/>
      <c r="L204" s="35"/>
    </row>
    <row r="205" spans="4:12" x14ac:dyDescent="0.2">
      <c r="D205" s="283"/>
      <c r="E205" s="284"/>
      <c r="F205" s="285"/>
      <c r="H205" s="26"/>
      <c r="I205" s="286"/>
      <c r="J205" s="284"/>
      <c r="K205" s="35"/>
      <c r="L205" s="35"/>
    </row>
    <row r="206" spans="4:12" x14ac:dyDescent="0.2">
      <c r="D206" s="283"/>
      <c r="E206" s="284"/>
      <c r="F206" s="285"/>
      <c r="H206" s="26"/>
      <c r="I206" s="286"/>
      <c r="J206" s="284"/>
      <c r="K206" s="35"/>
      <c r="L206" s="35"/>
    </row>
    <row r="207" spans="4:12" x14ac:dyDescent="0.2">
      <c r="D207" s="283"/>
      <c r="E207" s="284"/>
      <c r="F207" s="285"/>
      <c r="H207" s="26"/>
      <c r="I207" s="286"/>
      <c r="J207" s="284"/>
      <c r="K207" s="35"/>
      <c r="L207" s="35"/>
    </row>
    <row r="208" spans="4:12" x14ac:dyDescent="0.2">
      <c r="D208" s="283"/>
      <c r="E208" s="284"/>
      <c r="F208" s="285"/>
      <c r="H208" s="26"/>
      <c r="I208" s="286"/>
      <c r="J208" s="284"/>
      <c r="K208" s="35"/>
      <c r="L208" s="35"/>
    </row>
    <row r="209" spans="4:12" x14ac:dyDescent="0.2">
      <c r="D209" s="283"/>
      <c r="E209" s="284"/>
      <c r="F209" s="285"/>
      <c r="H209" s="26"/>
      <c r="I209" s="286"/>
      <c r="J209" s="284"/>
      <c r="K209" s="35"/>
      <c r="L209" s="35"/>
    </row>
    <row r="210" spans="4:12" x14ac:dyDescent="0.2">
      <c r="D210" s="283"/>
      <c r="E210" s="284"/>
      <c r="F210" s="285"/>
      <c r="H210" s="26"/>
      <c r="I210" s="286"/>
      <c r="J210" s="284"/>
      <c r="K210" s="35"/>
      <c r="L210" s="35"/>
    </row>
    <row r="211" spans="4:12" x14ac:dyDescent="0.2">
      <c r="D211" s="283"/>
      <c r="E211" s="284"/>
      <c r="F211" s="285"/>
      <c r="H211" s="26"/>
      <c r="I211" s="286"/>
      <c r="J211" s="284"/>
      <c r="K211" s="35"/>
      <c r="L211" s="35"/>
    </row>
    <row r="212" spans="4:12" x14ac:dyDescent="0.2">
      <c r="D212" s="283"/>
      <c r="E212" s="284"/>
      <c r="F212" s="285"/>
      <c r="H212" s="26"/>
      <c r="I212" s="286"/>
      <c r="J212" s="284"/>
      <c r="K212" s="35"/>
      <c r="L212" s="35"/>
    </row>
    <row r="213" spans="4:12" x14ac:dyDescent="0.2">
      <c r="D213" s="283"/>
      <c r="E213" s="284"/>
      <c r="F213" s="285"/>
      <c r="H213" s="26"/>
      <c r="I213" s="286"/>
      <c r="J213" s="284"/>
      <c r="K213" s="35"/>
      <c r="L213" s="35"/>
    </row>
    <row r="214" spans="4:12" x14ac:dyDescent="0.2">
      <c r="D214" s="283"/>
      <c r="E214" s="284"/>
      <c r="F214" s="285"/>
      <c r="H214" s="26"/>
      <c r="I214" s="286"/>
      <c r="J214" s="284"/>
      <c r="K214" s="35"/>
      <c r="L214" s="35"/>
    </row>
    <row r="215" spans="4:12" x14ac:dyDescent="0.2">
      <c r="D215" s="283"/>
      <c r="E215" s="284"/>
      <c r="F215" s="285"/>
      <c r="H215" s="26"/>
      <c r="I215" s="286"/>
      <c r="J215" s="284"/>
      <c r="K215" s="35"/>
      <c r="L215" s="35"/>
    </row>
    <row r="216" spans="4:12" x14ac:dyDescent="0.2">
      <c r="D216" s="283"/>
      <c r="E216" s="284"/>
      <c r="F216" s="285"/>
      <c r="H216" s="26"/>
      <c r="I216" s="286"/>
      <c r="J216" s="284"/>
      <c r="K216" s="35"/>
      <c r="L216" s="35"/>
    </row>
    <row r="217" spans="4:12" x14ac:dyDescent="0.2">
      <c r="D217" s="283"/>
      <c r="E217" s="284"/>
      <c r="F217" s="285"/>
      <c r="H217" s="26"/>
      <c r="I217" s="286"/>
      <c r="J217" s="284"/>
      <c r="K217" s="35"/>
      <c r="L217" s="35"/>
    </row>
    <row r="218" spans="4:12" x14ac:dyDescent="0.2">
      <c r="D218" s="283"/>
      <c r="E218" s="284"/>
      <c r="F218" s="285"/>
      <c r="H218" s="26"/>
      <c r="I218" s="286"/>
      <c r="J218" s="284"/>
      <c r="K218" s="35"/>
      <c r="L218" s="35"/>
    </row>
    <row r="219" spans="4:12" x14ac:dyDescent="0.2">
      <c r="D219" s="283"/>
      <c r="E219" s="284"/>
      <c r="F219" s="285"/>
      <c r="H219" s="26"/>
      <c r="I219" s="286"/>
      <c r="J219" s="284"/>
      <c r="K219" s="35"/>
      <c r="L219" s="35"/>
    </row>
    <row r="220" spans="4:12" x14ac:dyDescent="0.2">
      <c r="D220" s="283"/>
      <c r="E220" s="284"/>
      <c r="F220" s="285"/>
      <c r="H220" s="26"/>
      <c r="I220" s="286"/>
      <c r="J220" s="284"/>
      <c r="K220" s="35"/>
      <c r="L220" s="35"/>
    </row>
    <row r="221" spans="4:12" x14ac:dyDescent="0.2">
      <c r="D221" s="283"/>
      <c r="E221" s="284"/>
      <c r="F221" s="285"/>
      <c r="H221" s="26"/>
      <c r="I221" s="286"/>
      <c r="J221" s="284"/>
      <c r="K221" s="35"/>
      <c r="L221" s="35"/>
    </row>
    <row r="222" spans="4:12" x14ac:dyDescent="0.2">
      <c r="D222" s="283"/>
      <c r="E222" s="284"/>
      <c r="F222" s="285"/>
      <c r="H222" s="26"/>
      <c r="I222" s="286"/>
      <c r="J222" s="284"/>
      <c r="K222" s="35"/>
      <c r="L222" s="35"/>
    </row>
    <row r="223" spans="4:12" x14ac:dyDescent="0.2">
      <c r="D223" s="283"/>
      <c r="E223" s="284"/>
      <c r="F223" s="285"/>
      <c r="H223" s="26"/>
      <c r="I223" s="286"/>
      <c r="J223" s="284"/>
      <c r="K223" s="35"/>
      <c r="L223" s="35"/>
    </row>
    <row r="224" spans="4:12" x14ac:dyDescent="0.2">
      <c r="D224" s="283"/>
      <c r="E224" s="284"/>
      <c r="F224" s="285"/>
      <c r="H224" s="26"/>
      <c r="I224" s="286"/>
      <c r="J224" s="284"/>
      <c r="K224" s="35"/>
      <c r="L224" s="35"/>
    </row>
    <row r="225" spans="4:12" x14ac:dyDescent="0.2">
      <c r="D225" s="283"/>
      <c r="E225" s="284"/>
      <c r="F225" s="285"/>
      <c r="H225" s="26"/>
      <c r="I225" s="286"/>
      <c r="J225" s="284"/>
      <c r="K225" s="35"/>
      <c r="L225" s="35"/>
    </row>
    <row r="226" spans="4:12" x14ac:dyDescent="0.2">
      <c r="D226" s="283"/>
      <c r="E226" s="284"/>
      <c r="F226" s="285"/>
      <c r="H226" s="26"/>
      <c r="I226" s="286"/>
      <c r="J226" s="284"/>
      <c r="K226" s="35"/>
      <c r="L226" s="35"/>
    </row>
    <row r="227" spans="4:12" x14ac:dyDescent="0.2">
      <c r="D227" s="283"/>
      <c r="E227" s="284"/>
      <c r="F227" s="285"/>
      <c r="H227" s="26"/>
      <c r="I227" s="286"/>
      <c r="J227" s="284"/>
      <c r="K227" s="35"/>
      <c r="L227" s="35"/>
    </row>
    <row r="228" spans="4:12" x14ac:dyDescent="0.2">
      <c r="D228" s="283"/>
      <c r="E228" s="284"/>
      <c r="F228" s="285"/>
      <c r="H228" s="26"/>
      <c r="I228" s="286"/>
      <c r="J228" s="284"/>
      <c r="K228" s="35"/>
      <c r="L228" s="35"/>
    </row>
    <row r="229" spans="4:12" x14ac:dyDescent="0.2">
      <c r="D229" s="283"/>
      <c r="E229" s="284"/>
      <c r="F229" s="285"/>
      <c r="H229" s="26"/>
      <c r="I229" s="286"/>
      <c r="J229" s="284"/>
      <c r="K229" s="35"/>
      <c r="L229" s="35"/>
    </row>
    <row r="230" spans="4:12" x14ac:dyDescent="0.2">
      <c r="D230" s="283"/>
      <c r="E230" s="284"/>
      <c r="F230" s="285"/>
      <c r="H230" s="26"/>
      <c r="I230" s="286"/>
      <c r="J230" s="284"/>
      <c r="K230" s="35"/>
      <c r="L230" s="35"/>
    </row>
    <row r="231" spans="4:12" x14ac:dyDescent="0.2">
      <c r="D231" s="283"/>
      <c r="E231" s="284"/>
      <c r="F231" s="285"/>
      <c r="H231" s="26"/>
      <c r="I231" s="286"/>
      <c r="J231" s="284"/>
      <c r="K231" s="35"/>
      <c r="L231" s="35"/>
    </row>
    <row r="232" spans="4:12" x14ac:dyDescent="0.2">
      <c r="D232" s="283"/>
      <c r="E232" s="284"/>
      <c r="F232" s="285"/>
      <c r="H232" s="26"/>
      <c r="I232" s="286"/>
      <c r="J232" s="284"/>
      <c r="K232" s="35"/>
      <c r="L232" s="35"/>
    </row>
    <row r="233" spans="4:12" x14ac:dyDescent="0.2">
      <c r="D233" s="283"/>
      <c r="E233" s="284"/>
      <c r="F233" s="285"/>
      <c r="H233" s="26"/>
      <c r="I233" s="286"/>
      <c r="J233" s="284"/>
      <c r="K233" s="35"/>
      <c r="L233" s="35"/>
    </row>
    <row r="234" spans="4:12" x14ac:dyDescent="0.2">
      <c r="D234" s="283"/>
      <c r="E234" s="284"/>
      <c r="F234" s="285"/>
      <c r="H234" s="26"/>
      <c r="I234" s="286"/>
      <c r="J234" s="284"/>
      <c r="K234" s="35"/>
      <c r="L234" s="35"/>
    </row>
    <row r="235" spans="4:12" x14ac:dyDescent="0.2">
      <c r="D235" s="283"/>
      <c r="E235" s="284"/>
      <c r="F235" s="285"/>
      <c r="H235" s="26"/>
      <c r="I235" s="286"/>
      <c r="J235" s="284"/>
      <c r="K235" s="35"/>
      <c r="L235" s="35"/>
    </row>
    <row r="236" spans="4:12" x14ac:dyDescent="0.2">
      <c r="D236" s="283"/>
      <c r="E236" s="284"/>
      <c r="F236" s="285"/>
      <c r="H236" s="26"/>
      <c r="I236" s="286"/>
      <c r="J236" s="284"/>
      <c r="K236" s="35"/>
      <c r="L236" s="35"/>
    </row>
    <row r="237" spans="4:12" x14ac:dyDescent="0.2">
      <c r="D237" s="283"/>
      <c r="E237" s="284"/>
      <c r="F237" s="285"/>
      <c r="H237" s="26"/>
      <c r="I237" s="286"/>
      <c r="J237" s="284"/>
      <c r="K237" s="35"/>
      <c r="L237" s="35"/>
    </row>
    <row r="238" spans="4:12" x14ac:dyDescent="0.2">
      <c r="D238" s="283"/>
      <c r="E238" s="284"/>
      <c r="F238" s="285"/>
      <c r="H238" s="26"/>
      <c r="I238" s="286"/>
      <c r="J238" s="284"/>
      <c r="K238" s="35"/>
      <c r="L238" s="35"/>
    </row>
    <row r="239" spans="4:12" x14ac:dyDescent="0.2">
      <c r="D239" s="283"/>
      <c r="E239" s="284"/>
      <c r="F239" s="285"/>
      <c r="H239" s="26"/>
      <c r="I239" s="286"/>
      <c r="J239" s="284"/>
      <c r="K239" s="35"/>
      <c r="L239" s="35"/>
    </row>
    <row r="240" spans="4:12" x14ac:dyDescent="0.2">
      <c r="D240" s="283"/>
      <c r="E240" s="284"/>
      <c r="F240" s="285"/>
      <c r="H240" s="26"/>
      <c r="I240" s="286"/>
      <c r="J240" s="284"/>
      <c r="K240" s="35"/>
      <c r="L240" s="35"/>
    </row>
    <row r="241" spans="4:12" x14ac:dyDescent="0.2">
      <c r="D241" s="283"/>
      <c r="E241" s="284"/>
      <c r="F241" s="285"/>
      <c r="H241" s="26"/>
      <c r="I241" s="286"/>
      <c r="J241" s="284"/>
      <c r="K241" s="35"/>
      <c r="L241" s="35"/>
    </row>
    <row r="242" spans="4:12" x14ac:dyDescent="0.2">
      <c r="D242" s="283"/>
      <c r="E242" s="284"/>
      <c r="F242" s="285"/>
      <c r="H242" s="26"/>
      <c r="I242" s="286"/>
      <c r="J242" s="284"/>
      <c r="K242" s="35"/>
      <c r="L242" s="35"/>
    </row>
    <row r="243" spans="4:12" x14ac:dyDescent="0.2">
      <c r="D243" s="283"/>
      <c r="E243" s="284"/>
      <c r="F243" s="285"/>
      <c r="H243" s="26"/>
      <c r="I243" s="286"/>
      <c r="J243" s="284"/>
      <c r="K243" s="35"/>
      <c r="L243" s="35"/>
    </row>
    <row r="244" spans="4:12" x14ac:dyDescent="0.2">
      <c r="D244" s="283"/>
      <c r="E244" s="284"/>
      <c r="F244" s="285"/>
      <c r="H244" s="26"/>
      <c r="I244" s="286"/>
      <c r="J244" s="284"/>
      <c r="K244" s="35"/>
      <c r="L244" s="35"/>
    </row>
    <row r="245" spans="4:12" x14ac:dyDescent="0.2">
      <c r="D245" s="283"/>
      <c r="E245" s="284"/>
      <c r="F245" s="285"/>
      <c r="H245" s="26"/>
      <c r="I245" s="286"/>
      <c r="J245" s="284"/>
      <c r="K245" s="35"/>
      <c r="L245" s="35"/>
    </row>
    <row r="246" spans="4:12" x14ac:dyDescent="0.2">
      <c r="D246" s="283"/>
      <c r="E246" s="284"/>
      <c r="F246" s="285"/>
      <c r="H246" s="26"/>
      <c r="I246" s="286"/>
      <c r="J246" s="284"/>
      <c r="K246" s="35"/>
      <c r="L246" s="35"/>
    </row>
    <row r="247" spans="4:12" x14ac:dyDescent="0.2">
      <c r="D247" s="283"/>
      <c r="E247" s="284"/>
      <c r="F247" s="285"/>
      <c r="H247" s="26"/>
      <c r="I247" s="286"/>
      <c r="J247" s="284"/>
      <c r="K247" s="35"/>
      <c r="L247" s="35"/>
    </row>
    <row r="248" spans="4:12" x14ac:dyDescent="0.2">
      <c r="D248" s="283"/>
      <c r="E248" s="284"/>
      <c r="F248" s="285"/>
      <c r="H248" s="26"/>
      <c r="I248" s="286"/>
      <c r="J248" s="284"/>
      <c r="K248" s="35"/>
      <c r="L248" s="35"/>
    </row>
    <row r="249" spans="4:12" x14ac:dyDescent="0.2">
      <c r="D249" s="283"/>
      <c r="E249" s="284"/>
      <c r="F249" s="285"/>
      <c r="H249" s="26"/>
      <c r="I249" s="286"/>
      <c r="J249" s="284"/>
      <c r="K249" s="35"/>
      <c r="L249" s="35"/>
    </row>
    <row r="250" spans="4:12" x14ac:dyDescent="0.2">
      <c r="D250" s="283"/>
      <c r="E250" s="284"/>
      <c r="F250" s="285"/>
      <c r="H250" s="26"/>
      <c r="I250" s="286"/>
      <c r="J250" s="284"/>
      <c r="K250" s="35"/>
      <c r="L250" s="35"/>
    </row>
    <row r="251" spans="4:12" x14ac:dyDescent="0.2">
      <c r="D251" s="283"/>
      <c r="E251" s="284"/>
      <c r="F251" s="285"/>
      <c r="H251" s="26"/>
      <c r="I251" s="286"/>
      <c r="J251" s="284"/>
      <c r="K251" s="35"/>
      <c r="L251" s="35"/>
    </row>
    <row r="252" spans="4:12" x14ac:dyDescent="0.2">
      <c r="E252" s="287"/>
      <c r="F252" s="288"/>
    </row>
    <row r="253" spans="4:12" x14ac:dyDescent="0.2">
      <c r="E253" s="287"/>
      <c r="F253" s="288"/>
    </row>
    <row r="254" spans="4:12" x14ac:dyDescent="0.2">
      <c r="E254" s="287"/>
      <c r="F254" s="288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7D61-74EE-4907-A763-143D9B38DC51}">
  <sheetPr>
    <tabColor rgb="FF00B050"/>
    <pageSetUpPr fitToPage="1"/>
  </sheetPr>
  <dimension ref="A1:L254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2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153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53</v>
      </c>
      <c r="C5" s="278"/>
      <c r="D5" s="278"/>
      <c r="E5" s="3"/>
      <c r="F5" s="3"/>
      <c r="G5" s="3"/>
      <c r="H5" s="3"/>
      <c r="I5" s="3"/>
      <c r="J5" s="3"/>
      <c r="K5" s="3"/>
      <c r="L5" s="3"/>
    </row>
    <row r="6" spans="1:12" customFormat="1" ht="13.2" x14ac:dyDescent="0.25">
      <c r="A6" s="251" t="s">
        <v>29</v>
      </c>
      <c r="B6" s="118" t="s">
        <v>154</v>
      </c>
      <c r="C6" s="278"/>
      <c r="D6" s="278"/>
      <c r="E6" s="3"/>
      <c r="F6" s="3"/>
      <c r="G6" s="3"/>
      <c r="H6" s="3"/>
      <c r="I6" s="3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3"/>
      <c r="G7" s="3"/>
      <c r="H7" s="3"/>
      <c r="I7" s="3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59" t="s">
        <v>32</v>
      </c>
      <c r="D10" s="360"/>
      <c r="E10" s="360"/>
      <c r="F10" s="360"/>
      <c r="G10" s="360"/>
      <c r="H10" s="361"/>
      <c r="I10" s="359" t="s">
        <v>33</v>
      </c>
      <c r="J10" s="360"/>
      <c r="K10" s="361"/>
      <c r="L10" s="64"/>
    </row>
    <row r="11" spans="1:12" customFormat="1" ht="13.8" thickBot="1" x14ac:dyDescent="0.3">
      <c r="A11" s="3"/>
      <c r="B11" s="3"/>
      <c r="C11" s="362"/>
      <c r="D11" s="363"/>
      <c r="E11" s="363"/>
      <c r="F11" s="363"/>
      <c r="G11" s="363"/>
      <c r="H11" s="364"/>
      <c r="I11" s="362"/>
      <c r="J11" s="363"/>
      <c r="K11" s="364"/>
      <c r="L11" s="65"/>
    </row>
    <row r="12" spans="1:12" customFormat="1" ht="15.6" customHeight="1" x14ac:dyDescent="0.2">
      <c r="A12" s="313" t="s">
        <v>34</v>
      </c>
      <c r="B12" s="310" t="s">
        <v>116</v>
      </c>
      <c r="C12" s="365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10" t="s">
        <v>40</v>
      </c>
      <c r="I12" s="112" t="s">
        <v>37</v>
      </c>
      <c r="J12" s="316" t="s">
        <v>41</v>
      </c>
      <c r="K12" s="310" t="s">
        <v>42</v>
      </c>
      <c r="L12" s="355" t="s">
        <v>43</v>
      </c>
    </row>
    <row r="13" spans="1:12" customFormat="1" ht="13.2" customHeight="1" x14ac:dyDescent="0.2">
      <c r="A13" s="314"/>
      <c r="B13" s="311"/>
      <c r="C13" s="366"/>
      <c r="D13" s="67"/>
      <c r="E13" s="317"/>
      <c r="F13" s="317"/>
      <c r="G13" s="317"/>
      <c r="H13" s="311"/>
      <c r="I13" s="113"/>
      <c r="J13" s="317"/>
      <c r="K13" s="311"/>
      <c r="L13" s="325"/>
    </row>
    <row r="14" spans="1:12" customFormat="1" ht="13.2" customHeight="1" x14ac:dyDescent="0.2">
      <c r="A14" s="358"/>
      <c r="B14" s="357"/>
      <c r="C14" s="367"/>
      <c r="D14" s="115"/>
      <c r="E14" s="318"/>
      <c r="F14" s="318"/>
      <c r="G14" s="318"/>
      <c r="H14" s="357"/>
      <c r="I14" s="114"/>
      <c r="J14" s="318"/>
      <c r="K14" s="357"/>
      <c r="L14" s="356"/>
    </row>
    <row r="15" spans="1:12" customFormat="1" ht="13.8" x14ac:dyDescent="0.25">
      <c r="A15" s="36" t="str">
        <f>B5</f>
        <v>G3.2</v>
      </c>
      <c r="B15" s="41" t="str">
        <f>B6</f>
        <v>Non-ACSA ATSU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6.4" x14ac:dyDescent="0.25">
      <c r="A16" s="18"/>
      <c r="B16" s="153" t="s">
        <v>117</v>
      </c>
      <c r="C16" s="151"/>
      <c r="D16" s="290"/>
      <c r="E16" s="16"/>
      <c r="F16" s="16"/>
      <c r="G16" s="17"/>
      <c r="H16" s="23"/>
      <c r="I16" s="28"/>
      <c r="J16" s="16"/>
      <c r="K16" s="23"/>
      <c r="L16" s="27"/>
    </row>
    <row r="17" spans="1:12" customFormat="1" ht="13.8" x14ac:dyDescent="0.25">
      <c r="A17" s="36" t="s">
        <v>155</v>
      </c>
      <c r="B17" s="41" t="s">
        <v>83</v>
      </c>
      <c r="C17" s="40"/>
      <c r="D17" s="37"/>
      <c r="E17" s="37"/>
      <c r="F17" s="214">
        <f>SUM(F19:F44)</f>
        <v>0</v>
      </c>
      <c r="G17" s="71"/>
      <c r="H17" s="215">
        <f>SUM(H19:H44)</f>
        <v>0</v>
      </c>
      <c r="I17" s="40"/>
      <c r="J17" s="37"/>
      <c r="K17" s="215">
        <f>SUM(K19:K44)</f>
        <v>0</v>
      </c>
      <c r="L17" s="216">
        <f>SUM(L19:L44)</f>
        <v>0</v>
      </c>
    </row>
    <row r="18" spans="1:12" customFormat="1" ht="13.2" x14ac:dyDescent="0.25">
      <c r="A18" s="158"/>
      <c r="B18" s="204" t="s">
        <v>119</v>
      </c>
      <c r="C18" s="151"/>
      <c r="D18" s="290">
        <v>2</v>
      </c>
      <c r="E18" s="16"/>
      <c r="F18" s="16"/>
      <c r="G18" s="17"/>
      <c r="H18" s="23"/>
      <c r="I18" s="28"/>
      <c r="J18" s="16"/>
      <c r="K18" s="23"/>
      <c r="L18" s="27"/>
    </row>
    <row r="19" spans="1:12" customFormat="1" ht="13.2" x14ac:dyDescent="0.25">
      <c r="A19" s="158"/>
      <c r="B19" s="157" t="s">
        <v>120</v>
      </c>
      <c r="C19" s="150" t="str">
        <f t="shared" ref="C19:C37" si="0">$B$7</f>
        <v>FC</v>
      </c>
      <c r="D19" s="48">
        <v>2</v>
      </c>
      <c r="E19" s="6"/>
      <c r="F19" s="185">
        <f t="shared" ref="F19:F37" si="1">D19*E19</f>
        <v>0</v>
      </c>
      <c r="G19" s="186">
        <f t="shared" ref="G19:G37" si="2">$B$8</f>
        <v>0.1</v>
      </c>
      <c r="H19" s="187">
        <f t="shared" ref="H19:H37" si="3">IF(G19&lt;&gt;0,F19/G19,0)</f>
        <v>0</v>
      </c>
      <c r="I19" s="29">
        <f t="shared" ref="I19:I27" si="4">D19</f>
        <v>2</v>
      </c>
      <c r="J19" s="6"/>
      <c r="K19" s="187">
        <f t="shared" ref="K19:K37" si="5">I19*J19</f>
        <v>0</v>
      </c>
      <c r="L19" s="188">
        <f t="shared" ref="L19:L37" si="6">IF(OR(J19&gt;0,H19&gt;0),H19+K19,0)</f>
        <v>0</v>
      </c>
    </row>
    <row r="20" spans="1:12" customFormat="1" ht="13.2" x14ac:dyDescent="0.25">
      <c r="A20" s="158"/>
      <c r="B20" s="157" t="s">
        <v>121</v>
      </c>
      <c r="C20" s="150" t="str">
        <f t="shared" si="0"/>
        <v>FC</v>
      </c>
      <c r="D20" s="48">
        <v>2</v>
      </c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>
        <f t="shared" si="4"/>
        <v>2</v>
      </c>
      <c r="J20" s="6"/>
      <c r="K20" s="187">
        <f t="shared" si="5"/>
        <v>0</v>
      </c>
      <c r="L20" s="188">
        <f t="shared" si="6"/>
        <v>0</v>
      </c>
    </row>
    <row r="21" spans="1:12" customFormat="1" ht="13.2" x14ac:dyDescent="0.25">
      <c r="A21" s="158"/>
      <c r="B21" s="157" t="s">
        <v>122</v>
      </c>
      <c r="C21" s="150" t="str">
        <f t="shared" si="0"/>
        <v>FC</v>
      </c>
      <c r="D21" s="48">
        <f>D20</f>
        <v>2</v>
      </c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>
        <f t="shared" si="4"/>
        <v>2</v>
      </c>
      <c r="J21" s="6"/>
      <c r="K21" s="187">
        <f t="shared" si="5"/>
        <v>0</v>
      </c>
      <c r="L21" s="188">
        <f t="shared" si="6"/>
        <v>0</v>
      </c>
    </row>
    <row r="22" spans="1:12" customFormat="1" ht="13.2" x14ac:dyDescent="0.25">
      <c r="A22" s="158"/>
      <c r="B22" s="157" t="s">
        <v>123</v>
      </c>
      <c r="C22" s="150" t="str">
        <f t="shared" si="0"/>
        <v>FC</v>
      </c>
      <c r="D22" s="48">
        <f>D18</f>
        <v>2</v>
      </c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>
        <f t="shared" si="4"/>
        <v>2</v>
      </c>
      <c r="J22" s="6"/>
      <c r="K22" s="187">
        <f t="shared" si="5"/>
        <v>0</v>
      </c>
      <c r="L22" s="188">
        <f t="shared" si="6"/>
        <v>0</v>
      </c>
    </row>
    <row r="23" spans="1:12" customFormat="1" ht="13.2" x14ac:dyDescent="0.25">
      <c r="A23" s="158"/>
      <c r="B23" s="157" t="s">
        <v>124</v>
      </c>
      <c r="C23" s="150" t="str">
        <f t="shared" si="0"/>
        <v>FC</v>
      </c>
      <c r="D23" s="48">
        <f>D22</f>
        <v>2</v>
      </c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>
        <f t="shared" si="4"/>
        <v>2</v>
      </c>
      <c r="J23" s="6"/>
      <c r="K23" s="187">
        <f t="shared" si="5"/>
        <v>0</v>
      </c>
      <c r="L23" s="188">
        <f t="shared" si="6"/>
        <v>0</v>
      </c>
    </row>
    <row r="24" spans="1:12" customFormat="1" ht="13.2" x14ac:dyDescent="0.25">
      <c r="A24" s="158"/>
      <c r="B24" s="157" t="s">
        <v>125</v>
      </c>
      <c r="C24" s="150" t="str">
        <f t="shared" si="0"/>
        <v>FC</v>
      </c>
      <c r="D24" s="48">
        <f>D22</f>
        <v>2</v>
      </c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>
        <f t="shared" si="4"/>
        <v>2</v>
      </c>
      <c r="J24" s="6"/>
      <c r="K24" s="187">
        <f t="shared" si="5"/>
        <v>0</v>
      </c>
      <c r="L24" s="188">
        <f t="shared" si="6"/>
        <v>0</v>
      </c>
    </row>
    <row r="25" spans="1:12" customFormat="1" ht="13.2" x14ac:dyDescent="0.25">
      <c r="A25" s="158"/>
      <c r="B25" s="157" t="s">
        <v>126</v>
      </c>
      <c r="C25" s="150" t="str">
        <f t="shared" si="0"/>
        <v>FC</v>
      </c>
      <c r="D25" s="48">
        <f>D22</f>
        <v>2</v>
      </c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>
        <f t="shared" si="4"/>
        <v>2</v>
      </c>
      <c r="J25" s="6"/>
      <c r="K25" s="187">
        <f t="shared" si="5"/>
        <v>0</v>
      </c>
      <c r="L25" s="188">
        <f t="shared" si="6"/>
        <v>0</v>
      </c>
    </row>
    <row r="26" spans="1:12" customFormat="1" ht="13.2" x14ac:dyDescent="0.25">
      <c r="A26" s="158"/>
      <c r="B26" s="157" t="s">
        <v>127</v>
      </c>
      <c r="C26" s="150" t="str">
        <f t="shared" si="0"/>
        <v>FC</v>
      </c>
      <c r="D26" s="48">
        <f>D22</f>
        <v>2</v>
      </c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>
        <f t="shared" si="4"/>
        <v>2</v>
      </c>
      <c r="J26" s="6"/>
      <c r="K26" s="187">
        <f t="shared" si="5"/>
        <v>0</v>
      </c>
      <c r="L26" s="188">
        <f t="shared" si="6"/>
        <v>0</v>
      </c>
    </row>
    <row r="27" spans="1:12" customFormat="1" ht="13.2" x14ac:dyDescent="0.25">
      <c r="A27" s="158"/>
      <c r="B27" s="157" t="s">
        <v>128</v>
      </c>
      <c r="C27" s="150" t="str">
        <f t="shared" si="0"/>
        <v>FC</v>
      </c>
      <c r="D27" s="48">
        <f>D22</f>
        <v>2</v>
      </c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>
        <f t="shared" si="4"/>
        <v>2</v>
      </c>
      <c r="J27" s="6"/>
      <c r="K27" s="187">
        <f t="shared" si="5"/>
        <v>0</v>
      </c>
      <c r="L27" s="188">
        <f t="shared" si="6"/>
        <v>0</v>
      </c>
    </row>
    <row r="28" spans="1:12" customFormat="1" ht="13.2" x14ac:dyDescent="0.25">
      <c r="A28" s="158"/>
      <c r="B28" s="157" t="s">
        <v>129</v>
      </c>
      <c r="C28" s="150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5"/>
        <v>0</v>
      </c>
      <c r="L28" s="188">
        <f t="shared" si="6"/>
        <v>0</v>
      </c>
    </row>
    <row r="29" spans="1:12" customFormat="1" ht="13.2" x14ac:dyDescent="0.25">
      <c r="A29" s="158"/>
      <c r="B29" s="204" t="s">
        <v>130</v>
      </c>
      <c r="C29" s="151"/>
      <c r="D29" s="290"/>
      <c r="E29" s="16"/>
      <c r="F29" s="178"/>
      <c r="G29" s="179"/>
      <c r="H29" s="205"/>
      <c r="I29" s="28"/>
      <c r="J29" s="16"/>
      <c r="K29" s="205"/>
      <c r="L29" s="206"/>
    </row>
    <row r="30" spans="1:12" customFormat="1" ht="13.2" x14ac:dyDescent="0.25">
      <c r="A30" s="158"/>
      <c r="B30" s="157" t="s">
        <v>131</v>
      </c>
      <c r="C30" s="150" t="str">
        <f t="shared" si="0"/>
        <v>FC</v>
      </c>
      <c r="D30" s="48">
        <v>1</v>
      </c>
      <c r="E30" s="6"/>
      <c r="F30" s="185">
        <f t="shared" ref="F30" si="7">D30*E30</f>
        <v>0</v>
      </c>
      <c r="G30" s="186">
        <f t="shared" si="2"/>
        <v>0.1</v>
      </c>
      <c r="H30" s="187">
        <f t="shared" ref="H30" si="8">IF(G30&lt;&gt;0,F30/G30,0)</f>
        <v>0</v>
      </c>
      <c r="I30" s="29">
        <f>D30</f>
        <v>1</v>
      </c>
      <c r="J30" s="6"/>
      <c r="K30" s="187">
        <f t="shared" ref="K30" si="9">I30*J30</f>
        <v>0</v>
      </c>
      <c r="L30" s="188">
        <f t="shared" ref="L30" si="10">IF(OR(J30&gt;0,H30&gt;0),H30+K30,0)</f>
        <v>0</v>
      </c>
    </row>
    <row r="31" spans="1:12" customFormat="1" ht="13.2" x14ac:dyDescent="0.25">
      <c r="A31" s="158"/>
      <c r="B31" s="157" t="s">
        <v>156</v>
      </c>
      <c r="C31" s="150" t="str">
        <f t="shared" si="0"/>
        <v>FC</v>
      </c>
      <c r="D31" s="48">
        <v>1</v>
      </c>
      <c r="E31" s="6"/>
      <c r="F31" s="185">
        <f t="shared" si="1"/>
        <v>0</v>
      </c>
      <c r="G31" s="186">
        <f t="shared" si="2"/>
        <v>0.1</v>
      </c>
      <c r="H31" s="187">
        <f t="shared" si="3"/>
        <v>0</v>
      </c>
      <c r="I31" s="48">
        <v>1</v>
      </c>
      <c r="J31" s="6"/>
      <c r="K31" s="187">
        <f t="shared" si="5"/>
        <v>0</v>
      </c>
      <c r="L31" s="188">
        <f t="shared" si="6"/>
        <v>0</v>
      </c>
    </row>
    <row r="32" spans="1:12" customFormat="1" ht="13.2" x14ac:dyDescent="0.25">
      <c r="A32" s="158"/>
      <c r="B32" s="157" t="s">
        <v>133</v>
      </c>
      <c r="C32" s="150" t="str">
        <f t="shared" si="0"/>
        <v>FC</v>
      </c>
      <c r="D32" s="48">
        <v>1</v>
      </c>
      <c r="E32" s="6"/>
      <c r="F32" s="185">
        <f t="shared" si="1"/>
        <v>0</v>
      </c>
      <c r="G32" s="186">
        <f t="shared" si="2"/>
        <v>0.1</v>
      </c>
      <c r="H32" s="187">
        <f t="shared" si="3"/>
        <v>0</v>
      </c>
      <c r="I32" s="48">
        <v>1</v>
      </c>
      <c r="J32" s="6"/>
      <c r="K32" s="187">
        <f t="shared" si="5"/>
        <v>0</v>
      </c>
      <c r="L32" s="188">
        <f t="shared" si="6"/>
        <v>0</v>
      </c>
    </row>
    <row r="33" spans="1:12" customFormat="1" ht="13.2" x14ac:dyDescent="0.25">
      <c r="A33" s="158"/>
      <c r="B33" s="210" t="s">
        <v>134</v>
      </c>
      <c r="C33" s="150" t="str">
        <f t="shared" si="0"/>
        <v>FC</v>
      </c>
      <c r="D33" s="48">
        <v>1</v>
      </c>
      <c r="E33" s="6"/>
      <c r="F33" s="185">
        <f t="shared" si="1"/>
        <v>0</v>
      </c>
      <c r="G33" s="186">
        <f t="shared" si="2"/>
        <v>0.1</v>
      </c>
      <c r="H33" s="187">
        <f t="shared" si="3"/>
        <v>0</v>
      </c>
      <c r="I33" s="48">
        <v>1</v>
      </c>
      <c r="J33" s="6"/>
      <c r="K33" s="187">
        <f t="shared" si="5"/>
        <v>0</v>
      </c>
      <c r="L33" s="188">
        <f t="shared" si="6"/>
        <v>0</v>
      </c>
    </row>
    <row r="34" spans="1:12" customFormat="1" ht="13.2" x14ac:dyDescent="0.25">
      <c r="A34" s="158"/>
      <c r="B34" s="157" t="s">
        <v>135</v>
      </c>
      <c r="C34" s="150" t="str">
        <f t="shared" si="0"/>
        <v>FC</v>
      </c>
      <c r="D34" s="48">
        <v>1</v>
      </c>
      <c r="E34" s="6"/>
      <c r="F34" s="185">
        <f t="shared" si="1"/>
        <v>0</v>
      </c>
      <c r="G34" s="186">
        <f t="shared" si="2"/>
        <v>0.1</v>
      </c>
      <c r="H34" s="187">
        <f t="shared" si="3"/>
        <v>0</v>
      </c>
      <c r="I34" s="48">
        <v>1</v>
      </c>
      <c r="J34" s="6"/>
      <c r="K34" s="187">
        <f t="shared" si="5"/>
        <v>0</v>
      </c>
      <c r="L34" s="188">
        <f t="shared" si="6"/>
        <v>0</v>
      </c>
    </row>
    <row r="35" spans="1:12" customFormat="1" ht="13.2" x14ac:dyDescent="0.25">
      <c r="A35" s="158"/>
      <c r="B35" s="157" t="s">
        <v>136</v>
      </c>
      <c r="C35" s="150" t="str">
        <f t="shared" si="0"/>
        <v>FC</v>
      </c>
      <c r="D35" s="48">
        <v>1</v>
      </c>
      <c r="E35" s="6"/>
      <c r="F35" s="185">
        <f t="shared" si="1"/>
        <v>0</v>
      </c>
      <c r="G35" s="186">
        <f t="shared" si="2"/>
        <v>0.1</v>
      </c>
      <c r="H35" s="187">
        <f t="shared" si="3"/>
        <v>0</v>
      </c>
      <c r="I35" s="48">
        <v>1</v>
      </c>
      <c r="J35" s="6"/>
      <c r="K35" s="187">
        <f t="shared" si="5"/>
        <v>0</v>
      </c>
      <c r="L35" s="188">
        <f t="shared" si="6"/>
        <v>0</v>
      </c>
    </row>
    <row r="36" spans="1:12" customFormat="1" ht="13.2" x14ac:dyDescent="0.25">
      <c r="A36" s="158"/>
      <c r="B36" s="157" t="s">
        <v>137</v>
      </c>
      <c r="C36" s="150" t="str">
        <f t="shared" si="0"/>
        <v>FC</v>
      </c>
      <c r="D36" s="48">
        <v>1</v>
      </c>
      <c r="E36" s="6"/>
      <c r="F36" s="185">
        <f t="shared" si="1"/>
        <v>0</v>
      </c>
      <c r="G36" s="186">
        <f t="shared" si="2"/>
        <v>0.1</v>
      </c>
      <c r="H36" s="187">
        <f t="shared" si="3"/>
        <v>0</v>
      </c>
      <c r="I36" s="48">
        <v>1</v>
      </c>
      <c r="J36" s="6"/>
      <c r="K36" s="187">
        <f t="shared" si="5"/>
        <v>0</v>
      </c>
      <c r="L36" s="188">
        <f t="shared" si="6"/>
        <v>0</v>
      </c>
    </row>
    <row r="37" spans="1:12" customFormat="1" ht="13.2" x14ac:dyDescent="0.25">
      <c r="A37" s="158"/>
      <c r="B37" s="157" t="s">
        <v>138</v>
      </c>
      <c r="C37" s="150" t="str">
        <f t="shared" si="0"/>
        <v>FC</v>
      </c>
      <c r="D37" s="48">
        <v>1</v>
      </c>
      <c r="E37" s="6"/>
      <c r="F37" s="185">
        <f t="shared" si="1"/>
        <v>0</v>
      </c>
      <c r="G37" s="186">
        <f t="shared" si="2"/>
        <v>0.1</v>
      </c>
      <c r="H37" s="187">
        <f t="shared" si="3"/>
        <v>0</v>
      </c>
      <c r="I37" s="48">
        <v>1</v>
      </c>
      <c r="J37" s="6"/>
      <c r="K37" s="187">
        <f t="shared" si="5"/>
        <v>0</v>
      </c>
      <c r="L37" s="188">
        <f t="shared" si="6"/>
        <v>0</v>
      </c>
    </row>
    <row r="38" spans="1:12" customFormat="1" ht="13.2" x14ac:dyDescent="0.25">
      <c r="A38" s="158"/>
      <c r="B38" s="204" t="s">
        <v>139</v>
      </c>
      <c r="C38" s="151"/>
      <c r="D38" s="290"/>
      <c r="E38" s="16"/>
      <c r="F38" s="178"/>
      <c r="G38" s="179"/>
      <c r="H38" s="205"/>
      <c r="I38" s="290"/>
      <c r="J38" s="16"/>
      <c r="K38" s="205"/>
      <c r="L38" s="206"/>
    </row>
    <row r="39" spans="1:12" customFormat="1" ht="13.2" x14ac:dyDescent="0.25">
      <c r="A39" s="158"/>
      <c r="B39" s="157" t="s">
        <v>140</v>
      </c>
      <c r="C39" s="150" t="str">
        <f t="shared" ref="C39:C44" si="11">$B$7</f>
        <v>FC</v>
      </c>
      <c r="D39" s="48"/>
      <c r="E39" s="6"/>
      <c r="F39" s="185">
        <f t="shared" ref="F39:F44" si="12">D39*E39</f>
        <v>0</v>
      </c>
      <c r="G39" s="186">
        <f t="shared" ref="G39:G44" si="13">$B$8</f>
        <v>0.1</v>
      </c>
      <c r="H39" s="187">
        <f t="shared" ref="H39:H44" si="14">IF(G39&lt;&gt;0,F39/G39,0)</f>
        <v>0</v>
      </c>
      <c r="I39" s="29"/>
      <c r="J39" s="6"/>
      <c r="K39" s="187">
        <f t="shared" ref="K39:K44" si="15">I39*J39</f>
        <v>0</v>
      </c>
      <c r="L39" s="188">
        <f t="shared" ref="L39:L44" si="16">IF(OR(J39&gt;0,H39&gt;0),H39+K39,0)</f>
        <v>0</v>
      </c>
    </row>
    <row r="40" spans="1:12" customFormat="1" ht="13.2" x14ac:dyDescent="0.25">
      <c r="A40" s="158"/>
      <c r="B40" s="157" t="s">
        <v>141</v>
      </c>
      <c r="C40" s="150" t="str">
        <f t="shared" si="11"/>
        <v>FC</v>
      </c>
      <c r="D40" s="48">
        <f>D22*50</f>
        <v>100</v>
      </c>
      <c r="E40" s="6"/>
      <c r="F40" s="185">
        <f t="shared" si="12"/>
        <v>0</v>
      </c>
      <c r="G40" s="186">
        <f t="shared" si="13"/>
        <v>0.1</v>
      </c>
      <c r="H40" s="187">
        <f t="shared" si="14"/>
        <v>0</v>
      </c>
      <c r="I40" s="48">
        <f t="shared" ref="I40:I41" si="17">D40</f>
        <v>100</v>
      </c>
      <c r="J40" s="6"/>
      <c r="K40" s="187">
        <f t="shared" si="15"/>
        <v>0</v>
      </c>
      <c r="L40" s="188">
        <f t="shared" si="16"/>
        <v>0</v>
      </c>
    </row>
    <row r="41" spans="1:12" customFormat="1" ht="13.2" x14ac:dyDescent="0.25">
      <c r="A41" s="158"/>
      <c r="B41" s="157" t="s">
        <v>142</v>
      </c>
      <c r="C41" s="150" t="str">
        <f t="shared" si="11"/>
        <v>FC</v>
      </c>
      <c r="D41" s="48">
        <f>D40</f>
        <v>100</v>
      </c>
      <c r="E41" s="6"/>
      <c r="F41" s="185">
        <f t="shared" si="12"/>
        <v>0</v>
      </c>
      <c r="G41" s="186">
        <f t="shared" si="13"/>
        <v>0.1</v>
      </c>
      <c r="H41" s="187">
        <f t="shared" si="14"/>
        <v>0</v>
      </c>
      <c r="I41" s="48">
        <f t="shared" si="17"/>
        <v>100</v>
      </c>
      <c r="J41" s="6"/>
      <c r="K41" s="187">
        <f t="shared" si="15"/>
        <v>0</v>
      </c>
      <c r="L41" s="188">
        <f t="shared" si="16"/>
        <v>0</v>
      </c>
    </row>
    <row r="42" spans="1:12" customFormat="1" ht="13.2" x14ac:dyDescent="0.25">
      <c r="A42" s="158"/>
      <c r="B42" s="157" t="s">
        <v>143</v>
      </c>
      <c r="C42" s="150" t="str">
        <f t="shared" si="11"/>
        <v>FC</v>
      </c>
      <c r="D42" s="48">
        <v>50</v>
      </c>
      <c r="E42" s="6"/>
      <c r="F42" s="185">
        <f t="shared" si="12"/>
        <v>0</v>
      </c>
      <c r="G42" s="186">
        <f t="shared" si="13"/>
        <v>0.1</v>
      </c>
      <c r="H42" s="187">
        <f t="shared" si="14"/>
        <v>0</v>
      </c>
      <c r="I42" s="48">
        <f>D42</f>
        <v>50</v>
      </c>
      <c r="J42" s="6"/>
      <c r="K42" s="187">
        <f t="shared" si="15"/>
        <v>0</v>
      </c>
      <c r="L42" s="188">
        <f t="shared" si="16"/>
        <v>0</v>
      </c>
    </row>
    <row r="43" spans="1:12" customFormat="1" ht="13.2" x14ac:dyDescent="0.25">
      <c r="A43" s="158"/>
      <c r="B43" s="157" t="s">
        <v>144</v>
      </c>
      <c r="C43" s="150" t="str">
        <f t="shared" si="11"/>
        <v>FC</v>
      </c>
      <c r="D43" s="48">
        <v>100</v>
      </c>
      <c r="E43" s="6"/>
      <c r="F43" s="185">
        <f t="shared" si="12"/>
        <v>0</v>
      </c>
      <c r="G43" s="186">
        <f t="shared" si="13"/>
        <v>0.1</v>
      </c>
      <c r="H43" s="187">
        <f t="shared" si="14"/>
        <v>0</v>
      </c>
      <c r="I43" s="48">
        <f>D43</f>
        <v>100</v>
      </c>
      <c r="J43" s="6"/>
      <c r="K43" s="187">
        <f t="shared" si="15"/>
        <v>0</v>
      </c>
      <c r="L43" s="188">
        <f t="shared" si="16"/>
        <v>0</v>
      </c>
    </row>
    <row r="44" spans="1:12" customFormat="1" ht="13.2" x14ac:dyDescent="0.25">
      <c r="A44" s="158"/>
      <c r="B44" s="157" t="s">
        <v>145</v>
      </c>
      <c r="C44" s="150" t="str">
        <f t="shared" si="11"/>
        <v>FC</v>
      </c>
      <c r="D44" s="48">
        <v>1</v>
      </c>
      <c r="E44" s="6"/>
      <c r="F44" s="185">
        <f t="shared" si="12"/>
        <v>0</v>
      </c>
      <c r="G44" s="186">
        <f t="shared" si="13"/>
        <v>0.1</v>
      </c>
      <c r="H44" s="187">
        <f t="shared" si="14"/>
        <v>0</v>
      </c>
      <c r="I44" s="48">
        <f>D44</f>
        <v>1</v>
      </c>
      <c r="J44" s="6"/>
      <c r="K44" s="187">
        <f t="shared" si="15"/>
        <v>0</v>
      </c>
      <c r="L44" s="188">
        <f t="shared" si="16"/>
        <v>0</v>
      </c>
    </row>
    <row r="45" spans="1:12" customFormat="1" ht="13.2" x14ac:dyDescent="0.25">
      <c r="A45" s="158"/>
      <c r="B45" s="155"/>
      <c r="C45" s="203"/>
      <c r="D45" s="177"/>
      <c r="E45" s="178"/>
      <c r="F45" s="185"/>
      <c r="G45" s="186"/>
      <c r="H45" s="187"/>
      <c r="I45" s="181"/>
      <c r="J45" s="178"/>
      <c r="K45" s="187"/>
      <c r="L45" s="188"/>
    </row>
    <row r="46" spans="1:12" customFormat="1" ht="13.8" x14ac:dyDescent="0.25">
      <c r="A46" s="36" t="s">
        <v>157</v>
      </c>
      <c r="B46" s="41" t="s">
        <v>84</v>
      </c>
      <c r="C46" s="40"/>
      <c r="D46" s="37"/>
      <c r="E46" s="37"/>
      <c r="F46" s="214">
        <f>SUM(F48:F73)</f>
        <v>0</v>
      </c>
      <c r="G46" s="71"/>
      <c r="H46" s="215">
        <f>SUM(H48:H73)</f>
        <v>0</v>
      </c>
      <c r="I46" s="40"/>
      <c r="J46" s="37"/>
      <c r="K46" s="215">
        <f>SUM(K48:K73)</f>
        <v>0</v>
      </c>
      <c r="L46" s="216">
        <f>SUM(L48:L73)</f>
        <v>0</v>
      </c>
    </row>
    <row r="47" spans="1:12" customFormat="1" ht="13.2" x14ac:dyDescent="0.25">
      <c r="A47" s="158"/>
      <c r="B47" s="204" t="s">
        <v>119</v>
      </c>
      <c r="C47" s="151"/>
      <c r="D47" s="290">
        <v>2</v>
      </c>
      <c r="E47" s="16"/>
      <c r="F47" s="16"/>
      <c r="G47" s="17"/>
      <c r="H47" s="23"/>
      <c r="I47" s="28"/>
      <c r="J47" s="16"/>
      <c r="K47" s="23"/>
      <c r="L47" s="27"/>
    </row>
    <row r="48" spans="1:12" customFormat="1" ht="13.2" x14ac:dyDescent="0.25">
      <c r="A48" s="158"/>
      <c r="B48" s="157" t="s">
        <v>120</v>
      </c>
      <c r="C48" s="150" t="str">
        <f t="shared" ref="C48:C66" si="18">$B$7</f>
        <v>FC</v>
      </c>
      <c r="D48" s="48">
        <v>2</v>
      </c>
      <c r="E48" s="6"/>
      <c r="F48" s="185">
        <f t="shared" ref="F48:F57" si="19">D48*E48</f>
        <v>0</v>
      </c>
      <c r="G48" s="186">
        <f t="shared" ref="G48:G66" si="20">$B$8</f>
        <v>0.1</v>
      </c>
      <c r="H48" s="187">
        <f t="shared" ref="H48:H57" si="21">IF(G48&lt;&gt;0,F48/G48,0)</f>
        <v>0</v>
      </c>
      <c r="I48" s="29">
        <f t="shared" ref="I48:I56" si="22">D48</f>
        <v>2</v>
      </c>
      <c r="J48" s="6"/>
      <c r="K48" s="187">
        <f t="shared" ref="K48:K57" si="23">I48*J48</f>
        <v>0</v>
      </c>
      <c r="L48" s="188">
        <f t="shared" ref="L48:L57" si="24">IF(OR(J48&gt;0,H48&gt;0),H48+K48,0)</f>
        <v>0</v>
      </c>
    </row>
    <row r="49" spans="1:12" customFormat="1" ht="13.2" x14ac:dyDescent="0.25">
      <c r="A49" s="158"/>
      <c r="B49" s="157" t="s">
        <v>121</v>
      </c>
      <c r="C49" s="150" t="str">
        <f t="shared" si="18"/>
        <v>FC</v>
      </c>
      <c r="D49" s="48">
        <v>2</v>
      </c>
      <c r="E49" s="6"/>
      <c r="F49" s="185">
        <f t="shared" si="19"/>
        <v>0</v>
      </c>
      <c r="G49" s="186">
        <f t="shared" si="20"/>
        <v>0.1</v>
      </c>
      <c r="H49" s="187">
        <f t="shared" si="21"/>
        <v>0</v>
      </c>
      <c r="I49" s="29">
        <f t="shared" si="22"/>
        <v>2</v>
      </c>
      <c r="J49" s="6"/>
      <c r="K49" s="187">
        <f t="shared" si="23"/>
        <v>0</v>
      </c>
      <c r="L49" s="188">
        <f t="shared" si="24"/>
        <v>0</v>
      </c>
    </row>
    <row r="50" spans="1:12" customFormat="1" ht="13.2" x14ac:dyDescent="0.25">
      <c r="A50" s="158"/>
      <c r="B50" s="157" t="s">
        <v>122</v>
      </c>
      <c r="C50" s="150" t="str">
        <f t="shared" si="18"/>
        <v>FC</v>
      </c>
      <c r="D50" s="48">
        <f>D49</f>
        <v>2</v>
      </c>
      <c r="E50" s="6"/>
      <c r="F50" s="185">
        <f t="shared" si="19"/>
        <v>0</v>
      </c>
      <c r="G50" s="186">
        <f t="shared" si="20"/>
        <v>0.1</v>
      </c>
      <c r="H50" s="187">
        <f t="shared" si="21"/>
        <v>0</v>
      </c>
      <c r="I50" s="29">
        <f t="shared" si="22"/>
        <v>2</v>
      </c>
      <c r="J50" s="6"/>
      <c r="K50" s="187">
        <f t="shared" si="23"/>
        <v>0</v>
      </c>
      <c r="L50" s="188">
        <f t="shared" si="24"/>
        <v>0</v>
      </c>
    </row>
    <row r="51" spans="1:12" customFormat="1" ht="13.2" x14ac:dyDescent="0.25">
      <c r="A51" s="158"/>
      <c r="B51" s="157" t="s">
        <v>123</v>
      </c>
      <c r="C51" s="150" t="str">
        <f t="shared" si="18"/>
        <v>FC</v>
      </c>
      <c r="D51" s="48">
        <f>D47</f>
        <v>2</v>
      </c>
      <c r="E51" s="6"/>
      <c r="F51" s="185">
        <f t="shared" si="19"/>
        <v>0</v>
      </c>
      <c r="G51" s="186">
        <f t="shared" si="20"/>
        <v>0.1</v>
      </c>
      <c r="H51" s="187">
        <f t="shared" si="21"/>
        <v>0</v>
      </c>
      <c r="I51" s="29">
        <f t="shared" si="22"/>
        <v>2</v>
      </c>
      <c r="J51" s="6"/>
      <c r="K51" s="187">
        <f t="shared" si="23"/>
        <v>0</v>
      </c>
      <c r="L51" s="188">
        <f t="shared" si="24"/>
        <v>0</v>
      </c>
    </row>
    <row r="52" spans="1:12" customFormat="1" ht="13.2" x14ac:dyDescent="0.25">
      <c r="A52" s="158"/>
      <c r="B52" s="157" t="s">
        <v>124</v>
      </c>
      <c r="C52" s="150" t="str">
        <f t="shared" si="18"/>
        <v>FC</v>
      </c>
      <c r="D52" s="48">
        <f>D51</f>
        <v>2</v>
      </c>
      <c r="E52" s="6"/>
      <c r="F52" s="185">
        <f t="shared" si="19"/>
        <v>0</v>
      </c>
      <c r="G52" s="186">
        <f t="shared" si="20"/>
        <v>0.1</v>
      </c>
      <c r="H52" s="187">
        <f t="shared" si="21"/>
        <v>0</v>
      </c>
      <c r="I52" s="29">
        <f t="shared" si="22"/>
        <v>2</v>
      </c>
      <c r="J52" s="6"/>
      <c r="K52" s="187">
        <f t="shared" si="23"/>
        <v>0</v>
      </c>
      <c r="L52" s="188">
        <f t="shared" si="24"/>
        <v>0</v>
      </c>
    </row>
    <row r="53" spans="1:12" customFormat="1" ht="13.2" x14ac:dyDescent="0.25">
      <c r="A53" s="158"/>
      <c r="B53" s="157" t="s">
        <v>125</v>
      </c>
      <c r="C53" s="150" t="str">
        <f t="shared" si="18"/>
        <v>FC</v>
      </c>
      <c r="D53" s="48">
        <f>D51</f>
        <v>2</v>
      </c>
      <c r="E53" s="6"/>
      <c r="F53" s="185">
        <f t="shared" si="19"/>
        <v>0</v>
      </c>
      <c r="G53" s="186">
        <f t="shared" si="20"/>
        <v>0.1</v>
      </c>
      <c r="H53" s="187">
        <f t="shared" si="21"/>
        <v>0</v>
      </c>
      <c r="I53" s="29">
        <f t="shared" si="22"/>
        <v>2</v>
      </c>
      <c r="J53" s="6"/>
      <c r="K53" s="187">
        <f t="shared" si="23"/>
        <v>0</v>
      </c>
      <c r="L53" s="188">
        <f t="shared" si="24"/>
        <v>0</v>
      </c>
    </row>
    <row r="54" spans="1:12" customFormat="1" ht="13.2" x14ac:dyDescent="0.25">
      <c r="A54" s="158"/>
      <c r="B54" s="157" t="s">
        <v>126</v>
      </c>
      <c r="C54" s="150" t="str">
        <f t="shared" si="18"/>
        <v>FC</v>
      </c>
      <c r="D54" s="48">
        <f>D51</f>
        <v>2</v>
      </c>
      <c r="E54" s="6"/>
      <c r="F54" s="185">
        <f t="shared" si="19"/>
        <v>0</v>
      </c>
      <c r="G54" s="186">
        <f t="shared" si="20"/>
        <v>0.1</v>
      </c>
      <c r="H54" s="187">
        <f t="shared" si="21"/>
        <v>0</v>
      </c>
      <c r="I54" s="29">
        <f t="shared" si="22"/>
        <v>2</v>
      </c>
      <c r="J54" s="6"/>
      <c r="K54" s="187">
        <f t="shared" si="23"/>
        <v>0</v>
      </c>
      <c r="L54" s="188">
        <f t="shared" si="24"/>
        <v>0</v>
      </c>
    </row>
    <row r="55" spans="1:12" customFormat="1" ht="13.2" x14ac:dyDescent="0.25">
      <c r="A55" s="158"/>
      <c r="B55" s="157" t="s">
        <v>127</v>
      </c>
      <c r="C55" s="150" t="str">
        <f t="shared" si="18"/>
        <v>FC</v>
      </c>
      <c r="D55" s="48">
        <f>D51</f>
        <v>2</v>
      </c>
      <c r="E55" s="6"/>
      <c r="F55" s="185">
        <f t="shared" si="19"/>
        <v>0</v>
      </c>
      <c r="G55" s="186">
        <f t="shared" si="20"/>
        <v>0.1</v>
      </c>
      <c r="H55" s="187">
        <f t="shared" si="21"/>
        <v>0</v>
      </c>
      <c r="I55" s="29">
        <f t="shared" si="22"/>
        <v>2</v>
      </c>
      <c r="J55" s="6"/>
      <c r="K55" s="187">
        <f t="shared" si="23"/>
        <v>0</v>
      </c>
      <c r="L55" s="188">
        <f t="shared" si="24"/>
        <v>0</v>
      </c>
    </row>
    <row r="56" spans="1:12" customFormat="1" ht="13.2" x14ac:dyDescent="0.25">
      <c r="A56" s="158"/>
      <c r="B56" s="157" t="s">
        <v>128</v>
      </c>
      <c r="C56" s="150" t="str">
        <f t="shared" si="18"/>
        <v>FC</v>
      </c>
      <c r="D56" s="48">
        <f>D51</f>
        <v>2</v>
      </c>
      <c r="E56" s="6"/>
      <c r="F56" s="185">
        <f t="shared" si="19"/>
        <v>0</v>
      </c>
      <c r="G56" s="186">
        <f t="shared" si="20"/>
        <v>0.1</v>
      </c>
      <c r="H56" s="187">
        <f t="shared" si="21"/>
        <v>0</v>
      </c>
      <c r="I56" s="29">
        <f t="shared" si="22"/>
        <v>2</v>
      </c>
      <c r="J56" s="6"/>
      <c r="K56" s="187">
        <f t="shared" si="23"/>
        <v>0</v>
      </c>
      <c r="L56" s="188">
        <f t="shared" si="24"/>
        <v>0</v>
      </c>
    </row>
    <row r="57" spans="1:12" customFormat="1" ht="13.2" x14ac:dyDescent="0.25">
      <c r="A57" s="158"/>
      <c r="B57" s="157" t="s">
        <v>129</v>
      </c>
      <c r="C57" s="150" t="str">
        <f t="shared" si="18"/>
        <v>FC</v>
      </c>
      <c r="D57" s="48"/>
      <c r="E57" s="6"/>
      <c r="F57" s="185">
        <f t="shared" si="19"/>
        <v>0</v>
      </c>
      <c r="G57" s="186">
        <f t="shared" si="20"/>
        <v>0.1</v>
      </c>
      <c r="H57" s="187">
        <f t="shared" si="21"/>
        <v>0</v>
      </c>
      <c r="I57" s="29"/>
      <c r="J57" s="6"/>
      <c r="K57" s="187">
        <f t="shared" si="23"/>
        <v>0</v>
      </c>
      <c r="L57" s="188">
        <f t="shared" si="24"/>
        <v>0</v>
      </c>
    </row>
    <row r="58" spans="1:12" customFormat="1" ht="13.2" x14ac:dyDescent="0.25">
      <c r="A58" s="158"/>
      <c r="B58" s="204" t="s">
        <v>130</v>
      </c>
      <c r="C58" s="151"/>
      <c r="D58" s="290"/>
      <c r="E58" s="16"/>
      <c r="F58" s="178"/>
      <c r="G58" s="179"/>
      <c r="H58" s="205"/>
      <c r="I58" s="28"/>
      <c r="J58" s="16"/>
      <c r="K58" s="205"/>
      <c r="L58" s="206"/>
    </row>
    <row r="59" spans="1:12" customFormat="1" ht="13.2" x14ac:dyDescent="0.25">
      <c r="A59" s="158"/>
      <c r="B59" s="157" t="s">
        <v>131</v>
      </c>
      <c r="C59" s="150" t="str">
        <f t="shared" si="18"/>
        <v>FC</v>
      </c>
      <c r="D59" s="48">
        <v>1</v>
      </c>
      <c r="E59" s="6"/>
      <c r="F59" s="185">
        <f t="shared" ref="F59:F66" si="25">D59*E59</f>
        <v>0</v>
      </c>
      <c r="G59" s="186">
        <f t="shared" si="20"/>
        <v>0.1</v>
      </c>
      <c r="H59" s="187">
        <f t="shared" ref="H59:H66" si="26">IF(G59&lt;&gt;0,F59/G59,0)</f>
        <v>0</v>
      </c>
      <c r="I59" s="29">
        <f>D59</f>
        <v>1</v>
      </c>
      <c r="J59" s="6"/>
      <c r="K59" s="187">
        <f t="shared" ref="K59:K66" si="27">I59*J59</f>
        <v>0</v>
      </c>
      <c r="L59" s="188">
        <f t="shared" ref="L59:L66" si="28">IF(OR(J59&gt;0,H59&gt;0),H59+K59,0)</f>
        <v>0</v>
      </c>
    </row>
    <row r="60" spans="1:12" customFormat="1" ht="13.2" x14ac:dyDescent="0.25">
      <c r="A60" s="158"/>
      <c r="B60" s="157" t="s">
        <v>156</v>
      </c>
      <c r="C60" s="150" t="str">
        <f t="shared" si="18"/>
        <v>FC</v>
      </c>
      <c r="D60" s="48">
        <v>1</v>
      </c>
      <c r="E60" s="6"/>
      <c r="F60" s="185">
        <f t="shared" si="25"/>
        <v>0</v>
      </c>
      <c r="G60" s="186">
        <f t="shared" si="20"/>
        <v>0.1</v>
      </c>
      <c r="H60" s="187">
        <f t="shared" si="26"/>
        <v>0</v>
      </c>
      <c r="I60" s="48">
        <v>1</v>
      </c>
      <c r="J60" s="6"/>
      <c r="K60" s="187">
        <f t="shared" si="27"/>
        <v>0</v>
      </c>
      <c r="L60" s="188">
        <f t="shared" si="28"/>
        <v>0</v>
      </c>
    </row>
    <row r="61" spans="1:12" customFormat="1" ht="13.2" x14ac:dyDescent="0.25">
      <c r="A61" s="158"/>
      <c r="B61" s="157" t="s">
        <v>133</v>
      </c>
      <c r="C61" s="150" t="str">
        <f t="shared" si="18"/>
        <v>FC</v>
      </c>
      <c r="D61" s="48">
        <v>1</v>
      </c>
      <c r="E61" s="6"/>
      <c r="F61" s="185">
        <f t="shared" si="25"/>
        <v>0</v>
      </c>
      <c r="G61" s="186">
        <f t="shared" si="20"/>
        <v>0.1</v>
      </c>
      <c r="H61" s="187">
        <f t="shared" si="26"/>
        <v>0</v>
      </c>
      <c r="I61" s="48">
        <v>1</v>
      </c>
      <c r="J61" s="6"/>
      <c r="K61" s="187">
        <f t="shared" si="27"/>
        <v>0</v>
      </c>
      <c r="L61" s="188">
        <f t="shared" si="28"/>
        <v>0</v>
      </c>
    </row>
    <row r="62" spans="1:12" customFormat="1" ht="13.2" x14ac:dyDescent="0.25">
      <c r="A62" s="158"/>
      <c r="B62" s="210" t="s">
        <v>134</v>
      </c>
      <c r="C62" s="150" t="str">
        <f t="shared" si="18"/>
        <v>FC</v>
      </c>
      <c r="D62" s="48">
        <v>1</v>
      </c>
      <c r="E62" s="6"/>
      <c r="F62" s="185">
        <f t="shared" si="25"/>
        <v>0</v>
      </c>
      <c r="G62" s="186">
        <f t="shared" si="20"/>
        <v>0.1</v>
      </c>
      <c r="H62" s="187">
        <f t="shared" si="26"/>
        <v>0</v>
      </c>
      <c r="I62" s="48">
        <v>1</v>
      </c>
      <c r="J62" s="6"/>
      <c r="K62" s="187">
        <f t="shared" si="27"/>
        <v>0</v>
      </c>
      <c r="L62" s="188">
        <f t="shared" si="28"/>
        <v>0</v>
      </c>
    </row>
    <row r="63" spans="1:12" customFormat="1" ht="13.2" x14ac:dyDescent="0.25">
      <c r="A63" s="158"/>
      <c r="B63" s="157" t="s">
        <v>135</v>
      </c>
      <c r="C63" s="150" t="str">
        <f t="shared" si="18"/>
        <v>FC</v>
      </c>
      <c r="D63" s="48">
        <v>1</v>
      </c>
      <c r="E63" s="6"/>
      <c r="F63" s="185">
        <f t="shared" si="25"/>
        <v>0</v>
      </c>
      <c r="G63" s="186">
        <f t="shared" si="20"/>
        <v>0.1</v>
      </c>
      <c r="H63" s="187">
        <f t="shared" si="26"/>
        <v>0</v>
      </c>
      <c r="I63" s="48">
        <v>1</v>
      </c>
      <c r="J63" s="6"/>
      <c r="K63" s="187">
        <f t="shared" si="27"/>
        <v>0</v>
      </c>
      <c r="L63" s="188">
        <f t="shared" si="28"/>
        <v>0</v>
      </c>
    </row>
    <row r="64" spans="1:12" customFormat="1" ht="13.2" x14ac:dyDescent="0.25">
      <c r="A64" s="158"/>
      <c r="B64" s="157" t="s">
        <v>136</v>
      </c>
      <c r="C64" s="150" t="str">
        <f t="shared" si="18"/>
        <v>FC</v>
      </c>
      <c r="D64" s="48">
        <v>1</v>
      </c>
      <c r="E64" s="6"/>
      <c r="F64" s="185">
        <f t="shared" si="25"/>
        <v>0</v>
      </c>
      <c r="G64" s="186">
        <f t="shared" si="20"/>
        <v>0.1</v>
      </c>
      <c r="H64" s="187">
        <f t="shared" si="26"/>
        <v>0</v>
      </c>
      <c r="I64" s="48">
        <v>1</v>
      </c>
      <c r="J64" s="6"/>
      <c r="K64" s="187">
        <f t="shared" si="27"/>
        <v>0</v>
      </c>
      <c r="L64" s="188">
        <f t="shared" si="28"/>
        <v>0</v>
      </c>
    </row>
    <row r="65" spans="1:12" customFormat="1" ht="13.2" x14ac:dyDescent="0.25">
      <c r="A65" s="158"/>
      <c r="B65" s="157" t="s">
        <v>137</v>
      </c>
      <c r="C65" s="150" t="str">
        <f t="shared" si="18"/>
        <v>FC</v>
      </c>
      <c r="D65" s="48">
        <v>1</v>
      </c>
      <c r="E65" s="6"/>
      <c r="F65" s="185">
        <f t="shared" si="25"/>
        <v>0</v>
      </c>
      <c r="G65" s="186">
        <f t="shared" si="20"/>
        <v>0.1</v>
      </c>
      <c r="H65" s="187">
        <f t="shared" si="26"/>
        <v>0</v>
      </c>
      <c r="I65" s="48">
        <v>1</v>
      </c>
      <c r="J65" s="6"/>
      <c r="K65" s="187">
        <f t="shared" si="27"/>
        <v>0</v>
      </c>
      <c r="L65" s="188">
        <f t="shared" si="28"/>
        <v>0</v>
      </c>
    </row>
    <row r="66" spans="1:12" customFormat="1" ht="13.2" x14ac:dyDescent="0.25">
      <c r="A66" s="158"/>
      <c r="B66" s="157" t="s">
        <v>138</v>
      </c>
      <c r="C66" s="150" t="str">
        <f t="shared" si="18"/>
        <v>FC</v>
      </c>
      <c r="D66" s="48">
        <v>1</v>
      </c>
      <c r="E66" s="6"/>
      <c r="F66" s="185">
        <f t="shared" si="25"/>
        <v>0</v>
      </c>
      <c r="G66" s="186">
        <f t="shared" si="20"/>
        <v>0.1</v>
      </c>
      <c r="H66" s="187">
        <f t="shared" si="26"/>
        <v>0</v>
      </c>
      <c r="I66" s="48">
        <v>1</v>
      </c>
      <c r="J66" s="6"/>
      <c r="K66" s="187">
        <f t="shared" si="27"/>
        <v>0</v>
      </c>
      <c r="L66" s="188">
        <f t="shared" si="28"/>
        <v>0</v>
      </c>
    </row>
    <row r="67" spans="1:12" customFormat="1" ht="13.2" x14ac:dyDescent="0.25">
      <c r="A67" s="158"/>
      <c r="B67" s="204" t="s">
        <v>139</v>
      </c>
      <c r="C67" s="151"/>
      <c r="D67" s="290"/>
      <c r="E67" s="16"/>
      <c r="F67" s="178"/>
      <c r="G67" s="179"/>
      <c r="H67" s="205"/>
      <c r="I67" s="290"/>
      <c r="J67" s="16"/>
      <c r="K67" s="205"/>
      <c r="L67" s="206"/>
    </row>
    <row r="68" spans="1:12" customFormat="1" ht="13.2" x14ac:dyDescent="0.25">
      <c r="A68" s="158"/>
      <c r="B68" s="157" t="s">
        <v>140</v>
      </c>
      <c r="C68" s="150" t="str">
        <f t="shared" ref="C68:C73" si="29">$B$7</f>
        <v>FC</v>
      </c>
      <c r="D68" s="48"/>
      <c r="E68" s="6"/>
      <c r="F68" s="185">
        <f t="shared" ref="F68:F73" si="30">D68*E68</f>
        <v>0</v>
      </c>
      <c r="G68" s="186">
        <f t="shared" ref="G68:G73" si="31">$B$8</f>
        <v>0.1</v>
      </c>
      <c r="H68" s="187">
        <f t="shared" ref="H68:H73" si="32">IF(G68&lt;&gt;0,F68/G68,0)</f>
        <v>0</v>
      </c>
      <c r="I68" s="29"/>
      <c r="J68" s="6"/>
      <c r="K68" s="187">
        <f t="shared" ref="K68:K73" si="33">I68*J68</f>
        <v>0</v>
      </c>
      <c r="L68" s="188">
        <f t="shared" ref="L68:L73" si="34">IF(OR(J68&gt;0,H68&gt;0),H68+K68,0)</f>
        <v>0</v>
      </c>
    </row>
    <row r="69" spans="1:12" customFormat="1" ht="13.2" x14ac:dyDescent="0.25">
      <c r="A69" s="158"/>
      <c r="B69" s="157" t="s">
        <v>141</v>
      </c>
      <c r="C69" s="150" t="str">
        <f t="shared" si="29"/>
        <v>FC</v>
      </c>
      <c r="D69" s="48">
        <f>D51*50</f>
        <v>100</v>
      </c>
      <c r="E69" s="6"/>
      <c r="F69" s="185">
        <f t="shared" si="30"/>
        <v>0</v>
      </c>
      <c r="G69" s="186">
        <f t="shared" si="31"/>
        <v>0.1</v>
      </c>
      <c r="H69" s="187">
        <f t="shared" si="32"/>
        <v>0</v>
      </c>
      <c r="I69" s="48">
        <f t="shared" ref="I69:I70" si="35">D69</f>
        <v>100</v>
      </c>
      <c r="J69" s="6"/>
      <c r="K69" s="187">
        <f t="shared" si="33"/>
        <v>0</v>
      </c>
      <c r="L69" s="188">
        <f t="shared" si="34"/>
        <v>0</v>
      </c>
    </row>
    <row r="70" spans="1:12" customFormat="1" ht="13.2" x14ac:dyDescent="0.25">
      <c r="A70" s="158"/>
      <c r="B70" s="157" t="s">
        <v>142</v>
      </c>
      <c r="C70" s="150" t="str">
        <f t="shared" si="29"/>
        <v>FC</v>
      </c>
      <c r="D70" s="48">
        <f>D69</f>
        <v>100</v>
      </c>
      <c r="E70" s="6"/>
      <c r="F70" s="185">
        <f t="shared" si="30"/>
        <v>0</v>
      </c>
      <c r="G70" s="186">
        <f t="shared" si="31"/>
        <v>0.1</v>
      </c>
      <c r="H70" s="187">
        <f t="shared" si="32"/>
        <v>0</v>
      </c>
      <c r="I70" s="48">
        <f t="shared" si="35"/>
        <v>100</v>
      </c>
      <c r="J70" s="6"/>
      <c r="K70" s="187">
        <f t="shared" si="33"/>
        <v>0</v>
      </c>
      <c r="L70" s="188">
        <f t="shared" si="34"/>
        <v>0</v>
      </c>
    </row>
    <row r="71" spans="1:12" customFormat="1" ht="13.2" x14ac:dyDescent="0.25">
      <c r="A71" s="158"/>
      <c r="B71" s="157" t="s">
        <v>143</v>
      </c>
      <c r="C71" s="150" t="str">
        <f t="shared" si="29"/>
        <v>FC</v>
      </c>
      <c r="D71" s="48">
        <v>50</v>
      </c>
      <c r="E71" s="6"/>
      <c r="F71" s="185">
        <f t="shared" si="30"/>
        <v>0</v>
      </c>
      <c r="G71" s="186">
        <f t="shared" si="31"/>
        <v>0.1</v>
      </c>
      <c r="H71" s="187">
        <f t="shared" si="32"/>
        <v>0</v>
      </c>
      <c r="I71" s="48">
        <f>D71</f>
        <v>50</v>
      </c>
      <c r="J71" s="6"/>
      <c r="K71" s="187">
        <f t="shared" si="33"/>
        <v>0</v>
      </c>
      <c r="L71" s="188">
        <f t="shared" si="34"/>
        <v>0</v>
      </c>
    </row>
    <row r="72" spans="1:12" customFormat="1" ht="13.2" x14ac:dyDescent="0.25">
      <c r="A72" s="158"/>
      <c r="B72" s="157" t="s">
        <v>144</v>
      </c>
      <c r="C72" s="150" t="str">
        <f t="shared" si="29"/>
        <v>FC</v>
      </c>
      <c r="D72" s="48">
        <v>100</v>
      </c>
      <c r="E72" s="6"/>
      <c r="F72" s="185">
        <f t="shared" si="30"/>
        <v>0</v>
      </c>
      <c r="G72" s="186">
        <f t="shared" si="31"/>
        <v>0.1</v>
      </c>
      <c r="H72" s="187">
        <f t="shared" si="32"/>
        <v>0</v>
      </c>
      <c r="I72" s="48">
        <f>D72</f>
        <v>100</v>
      </c>
      <c r="J72" s="6"/>
      <c r="K72" s="187">
        <f t="shared" si="33"/>
        <v>0</v>
      </c>
      <c r="L72" s="188">
        <f t="shared" si="34"/>
        <v>0</v>
      </c>
    </row>
    <row r="73" spans="1:12" customFormat="1" ht="13.2" x14ac:dyDescent="0.25">
      <c r="A73" s="158"/>
      <c r="B73" s="157" t="s">
        <v>145</v>
      </c>
      <c r="C73" s="150" t="str">
        <f t="shared" si="29"/>
        <v>FC</v>
      </c>
      <c r="D73" s="48">
        <v>1</v>
      </c>
      <c r="E73" s="6"/>
      <c r="F73" s="185">
        <f t="shared" si="30"/>
        <v>0</v>
      </c>
      <c r="G73" s="186">
        <f t="shared" si="31"/>
        <v>0.1</v>
      </c>
      <c r="H73" s="187">
        <f t="shared" si="32"/>
        <v>0</v>
      </c>
      <c r="I73" s="48">
        <f>D73</f>
        <v>1</v>
      </c>
      <c r="J73" s="6"/>
      <c r="K73" s="187">
        <f t="shared" si="33"/>
        <v>0</v>
      </c>
      <c r="L73" s="188">
        <f t="shared" si="34"/>
        <v>0</v>
      </c>
    </row>
    <row r="74" spans="1:12" customFormat="1" ht="13.2" x14ac:dyDescent="0.25">
      <c r="A74" s="158"/>
      <c r="B74" s="156"/>
      <c r="C74" s="151"/>
      <c r="D74" s="290"/>
      <c r="E74" s="16"/>
      <c r="F74" s="178"/>
      <c r="G74" s="179"/>
      <c r="H74" s="205"/>
      <c r="I74" s="28"/>
      <c r="J74" s="16"/>
      <c r="K74" s="205"/>
      <c r="L74" s="206"/>
    </row>
    <row r="75" spans="1:12" customFormat="1" ht="13.8" x14ac:dyDescent="0.25">
      <c r="A75" s="36" t="s">
        <v>158</v>
      </c>
      <c r="B75" s="41" t="s">
        <v>85</v>
      </c>
      <c r="C75" s="40"/>
      <c r="D75" s="37"/>
      <c r="E75" s="37"/>
      <c r="F75" s="214">
        <f>SUM(F77:F102)</f>
        <v>0</v>
      </c>
      <c r="G75" s="71"/>
      <c r="H75" s="215">
        <f>SUM(H77:H102)</f>
        <v>0</v>
      </c>
      <c r="I75" s="40"/>
      <c r="J75" s="37"/>
      <c r="K75" s="215">
        <f>SUM(K77:K102)</f>
        <v>0</v>
      </c>
      <c r="L75" s="216">
        <f>SUM(L77:L102)</f>
        <v>0</v>
      </c>
    </row>
    <row r="76" spans="1:12" customFormat="1" ht="13.2" x14ac:dyDescent="0.25">
      <c r="A76" s="158"/>
      <c r="B76" s="204" t="s">
        <v>119</v>
      </c>
      <c r="C76" s="151"/>
      <c r="D76" s="290">
        <v>3</v>
      </c>
      <c r="E76" s="16"/>
      <c r="F76" s="16"/>
      <c r="G76" s="17"/>
      <c r="H76" s="23"/>
      <c r="I76" s="28"/>
      <c r="J76" s="16"/>
      <c r="K76" s="23"/>
      <c r="L76" s="27"/>
    </row>
    <row r="77" spans="1:12" customFormat="1" ht="13.2" x14ac:dyDescent="0.25">
      <c r="A77" s="158"/>
      <c r="B77" s="157" t="s">
        <v>120</v>
      </c>
      <c r="C77" s="150" t="str">
        <f t="shared" ref="C77:C95" si="36">$B$7</f>
        <v>FC</v>
      </c>
      <c r="D77" s="48">
        <v>4</v>
      </c>
      <c r="E77" s="6"/>
      <c r="F77" s="185">
        <f t="shared" ref="F77:F86" si="37">D77*E77</f>
        <v>0</v>
      </c>
      <c r="G77" s="186">
        <f t="shared" ref="G77:G95" si="38">$B$8</f>
        <v>0.1</v>
      </c>
      <c r="H77" s="187">
        <f t="shared" ref="H77:H86" si="39">IF(G77&lt;&gt;0,F77/G77,0)</f>
        <v>0</v>
      </c>
      <c r="I77" s="29">
        <f t="shared" ref="I77:I85" si="40">D77</f>
        <v>4</v>
      </c>
      <c r="J77" s="6"/>
      <c r="K77" s="187">
        <f t="shared" ref="K77:K86" si="41">I77*J77</f>
        <v>0</v>
      </c>
      <c r="L77" s="188">
        <f t="shared" ref="L77:L86" si="42">IF(OR(J77&gt;0,H77&gt;0),H77+K77,0)</f>
        <v>0</v>
      </c>
    </row>
    <row r="78" spans="1:12" customFormat="1" ht="13.2" x14ac:dyDescent="0.25">
      <c r="A78" s="158"/>
      <c r="B78" s="157" t="s">
        <v>121</v>
      </c>
      <c r="C78" s="150" t="str">
        <f t="shared" si="36"/>
        <v>FC</v>
      </c>
      <c r="D78" s="48">
        <v>2</v>
      </c>
      <c r="E78" s="6"/>
      <c r="F78" s="185">
        <f t="shared" si="37"/>
        <v>0</v>
      </c>
      <c r="G78" s="186">
        <f t="shared" si="38"/>
        <v>0.1</v>
      </c>
      <c r="H78" s="187">
        <f t="shared" si="39"/>
        <v>0</v>
      </c>
      <c r="I78" s="29">
        <f t="shared" si="40"/>
        <v>2</v>
      </c>
      <c r="J78" s="6"/>
      <c r="K78" s="187">
        <f t="shared" si="41"/>
        <v>0</v>
      </c>
      <c r="L78" s="188">
        <f t="shared" si="42"/>
        <v>0</v>
      </c>
    </row>
    <row r="79" spans="1:12" customFormat="1" ht="13.2" x14ac:dyDescent="0.25">
      <c r="A79" s="158"/>
      <c r="B79" s="157" t="s">
        <v>122</v>
      </c>
      <c r="C79" s="150" t="str">
        <f t="shared" si="36"/>
        <v>FC</v>
      </c>
      <c r="D79" s="48">
        <f>D78</f>
        <v>2</v>
      </c>
      <c r="E79" s="6"/>
      <c r="F79" s="185">
        <f t="shared" si="37"/>
        <v>0</v>
      </c>
      <c r="G79" s="186">
        <f t="shared" si="38"/>
        <v>0.1</v>
      </c>
      <c r="H79" s="187">
        <f t="shared" si="39"/>
        <v>0</v>
      </c>
      <c r="I79" s="29">
        <f t="shared" si="40"/>
        <v>2</v>
      </c>
      <c r="J79" s="6"/>
      <c r="K79" s="187">
        <f t="shared" si="41"/>
        <v>0</v>
      </c>
      <c r="L79" s="188">
        <f t="shared" si="42"/>
        <v>0</v>
      </c>
    </row>
    <row r="80" spans="1:12" customFormat="1" ht="13.2" x14ac:dyDescent="0.25">
      <c r="A80" s="158"/>
      <c r="B80" s="157" t="s">
        <v>123</v>
      </c>
      <c r="C80" s="150" t="str">
        <f t="shared" si="36"/>
        <v>FC</v>
      </c>
      <c r="D80" s="48">
        <f>D76</f>
        <v>3</v>
      </c>
      <c r="E80" s="6"/>
      <c r="F80" s="185">
        <f t="shared" si="37"/>
        <v>0</v>
      </c>
      <c r="G80" s="186">
        <f t="shared" si="38"/>
        <v>0.1</v>
      </c>
      <c r="H80" s="187">
        <f t="shared" si="39"/>
        <v>0</v>
      </c>
      <c r="I80" s="29">
        <f t="shared" si="40"/>
        <v>3</v>
      </c>
      <c r="J80" s="6"/>
      <c r="K80" s="187">
        <f t="shared" si="41"/>
        <v>0</v>
      </c>
      <c r="L80" s="188">
        <f t="shared" si="42"/>
        <v>0</v>
      </c>
    </row>
    <row r="81" spans="1:12" customFormat="1" ht="13.2" x14ac:dyDescent="0.25">
      <c r="A81" s="158"/>
      <c r="B81" s="157" t="s">
        <v>124</v>
      </c>
      <c r="C81" s="150" t="str">
        <f t="shared" si="36"/>
        <v>FC</v>
      </c>
      <c r="D81" s="48">
        <f>D80</f>
        <v>3</v>
      </c>
      <c r="E81" s="6"/>
      <c r="F81" s="185">
        <f t="shared" si="37"/>
        <v>0</v>
      </c>
      <c r="G81" s="186">
        <f t="shared" si="38"/>
        <v>0.1</v>
      </c>
      <c r="H81" s="187">
        <f t="shared" si="39"/>
        <v>0</v>
      </c>
      <c r="I81" s="29">
        <f t="shared" si="40"/>
        <v>3</v>
      </c>
      <c r="J81" s="6"/>
      <c r="K81" s="187">
        <f t="shared" si="41"/>
        <v>0</v>
      </c>
      <c r="L81" s="188">
        <f t="shared" si="42"/>
        <v>0</v>
      </c>
    </row>
    <row r="82" spans="1:12" customFormat="1" ht="13.2" x14ac:dyDescent="0.25">
      <c r="A82" s="158"/>
      <c r="B82" s="157" t="s">
        <v>125</v>
      </c>
      <c r="C82" s="150" t="str">
        <f t="shared" si="36"/>
        <v>FC</v>
      </c>
      <c r="D82" s="48">
        <f>D80</f>
        <v>3</v>
      </c>
      <c r="E82" s="6"/>
      <c r="F82" s="185">
        <f t="shared" si="37"/>
        <v>0</v>
      </c>
      <c r="G82" s="186">
        <f t="shared" si="38"/>
        <v>0.1</v>
      </c>
      <c r="H82" s="187">
        <f t="shared" si="39"/>
        <v>0</v>
      </c>
      <c r="I82" s="29">
        <f t="shared" si="40"/>
        <v>3</v>
      </c>
      <c r="J82" s="6"/>
      <c r="K82" s="187">
        <f t="shared" si="41"/>
        <v>0</v>
      </c>
      <c r="L82" s="188">
        <f t="shared" si="42"/>
        <v>0</v>
      </c>
    </row>
    <row r="83" spans="1:12" customFormat="1" ht="13.2" x14ac:dyDescent="0.25">
      <c r="A83" s="158"/>
      <c r="B83" s="157" t="s">
        <v>126</v>
      </c>
      <c r="C83" s="150" t="str">
        <f t="shared" si="36"/>
        <v>FC</v>
      </c>
      <c r="D83" s="48">
        <f>D80</f>
        <v>3</v>
      </c>
      <c r="E83" s="6"/>
      <c r="F83" s="185">
        <f t="shared" si="37"/>
        <v>0</v>
      </c>
      <c r="G83" s="186">
        <f t="shared" si="38"/>
        <v>0.1</v>
      </c>
      <c r="H83" s="187">
        <f t="shared" si="39"/>
        <v>0</v>
      </c>
      <c r="I83" s="29">
        <f t="shared" si="40"/>
        <v>3</v>
      </c>
      <c r="J83" s="6"/>
      <c r="K83" s="187">
        <f t="shared" si="41"/>
        <v>0</v>
      </c>
      <c r="L83" s="188">
        <f t="shared" si="42"/>
        <v>0</v>
      </c>
    </row>
    <row r="84" spans="1:12" customFormat="1" ht="13.2" x14ac:dyDescent="0.25">
      <c r="A84" s="158"/>
      <c r="B84" s="157" t="s">
        <v>127</v>
      </c>
      <c r="C84" s="150" t="str">
        <f t="shared" si="36"/>
        <v>FC</v>
      </c>
      <c r="D84" s="48">
        <f>D80</f>
        <v>3</v>
      </c>
      <c r="E84" s="6"/>
      <c r="F84" s="185">
        <f t="shared" si="37"/>
        <v>0</v>
      </c>
      <c r="G84" s="186">
        <f t="shared" si="38"/>
        <v>0.1</v>
      </c>
      <c r="H84" s="187">
        <f t="shared" si="39"/>
        <v>0</v>
      </c>
      <c r="I84" s="29">
        <f t="shared" si="40"/>
        <v>3</v>
      </c>
      <c r="J84" s="6"/>
      <c r="K84" s="187">
        <f t="shared" si="41"/>
        <v>0</v>
      </c>
      <c r="L84" s="188">
        <f t="shared" si="42"/>
        <v>0</v>
      </c>
    </row>
    <row r="85" spans="1:12" customFormat="1" ht="13.2" x14ac:dyDescent="0.25">
      <c r="A85" s="158"/>
      <c r="B85" s="157" t="s">
        <v>128</v>
      </c>
      <c r="C85" s="150" t="str">
        <f t="shared" si="36"/>
        <v>FC</v>
      </c>
      <c r="D85" s="48">
        <f>D80</f>
        <v>3</v>
      </c>
      <c r="E85" s="6"/>
      <c r="F85" s="185">
        <f t="shared" si="37"/>
        <v>0</v>
      </c>
      <c r="G85" s="186">
        <f t="shared" si="38"/>
        <v>0.1</v>
      </c>
      <c r="H85" s="187">
        <f t="shared" si="39"/>
        <v>0</v>
      </c>
      <c r="I85" s="29">
        <f t="shared" si="40"/>
        <v>3</v>
      </c>
      <c r="J85" s="6"/>
      <c r="K85" s="187">
        <f t="shared" si="41"/>
        <v>0</v>
      </c>
      <c r="L85" s="188">
        <f t="shared" si="42"/>
        <v>0</v>
      </c>
    </row>
    <row r="86" spans="1:12" customFormat="1" ht="13.2" x14ac:dyDescent="0.25">
      <c r="A86" s="158"/>
      <c r="B86" s="157" t="s">
        <v>129</v>
      </c>
      <c r="C86" s="150" t="str">
        <f t="shared" si="36"/>
        <v>FC</v>
      </c>
      <c r="D86" s="48"/>
      <c r="E86" s="6"/>
      <c r="F86" s="185">
        <f t="shared" si="37"/>
        <v>0</v>
      </c>
      <c r="G86" s="186">
        <f t="shared" si="38"/>
        <v>0.1</v>
      </c>
      <c r="H86" s="187">
        <f t="shared" si="39"/>
        <v>0</v>
      </c>
      <c r="I86" s="29"/>
      <c r="J86" s="6"/>
      <c r="K86" s="187">
        <f t="shared" si="41"/>
        <v>0</v>
      </c>
      <c r="L86" s="188">
        <f t="shared" si="42"/>
        <v>0</v>
      </c>
    </row>
    <row r="87" spans="1:12" customFormat="1" ht="13.2" x14ac:dyDescent="0.25">
      <c r="A87" s="158"/>
      <c r="B87" s="204" t="s">
        <v>130</v>
      </c>
      <c r="C87" s="151"/>
      <c r="D87" s="290"/>
      <c r="E87" s="16"/>
      <c r="F87" s="178"/>
      <c r="G87" s="179"/>
      <c r="H87" s="205"/>
      <c r="I87" s="28"/>
      <c r="J87" s="16"/>
      <c r="K87" s="205"/>
      <c r="L87" s="206"/>
    </row>
    <row r="88" spans="1:12" customFormat="1" ht="13.2" x14ac:dyDescent="0.25">
      <c r="A88" s="158"/>
      <c r="B88" s="157" t="s">
        <v>131</v>
      </c>
      <c r="C88" s="150" t="str">
        <f t="shared" si="36"/>
        <v>FC</v>
      </c>
      <c r="D88" s="48">
        <v>1</v>
      </c>
      <c r="E88" s="6"/>
      <c r="F88" s="185">
        <f t="shared" ref="F88:F95" si="43">D88*E88</f>
        <v>0</v>
      </c>
      <c r="G88" s="186">
        <f t="shared" si="38"/>
        <v>0.1</v>
      </c>
      <c r="H88" s="187">
        <f t="shared" ref="H88:H95" si="44">IF(G88&lt;&gt;0,F88/G88,0)</f>
        <v>0</v>
      </c>
      <c r="I88" s="29">
        <f>D88</f>
        <v>1</v>
      </c>
      <c r="J88" s="6"/>
      <c r="K88" s="187">
        <f t="shared" ref="K88:K95" si="45">I88*J88</f>
        <v>0</v>
      </c>
      <c r="L88" s="188">
        <f t="shared" ref="L88:L95" si="46">IF(OR(J88&gt;0,H88&gt;0),H88+K88,0)</f>
        <v>0</v>
      </c>
    </row>
    <row r="89" spans="1:12" customFormat="1" ht="13.2" x14ac:dyDescent="0.25">
      <c r="A89" s="158"/>
      <c r="B89" s="157" t="s">
        <v>156</v>
      </c>
      <c r="C89" s="150" t="str">
        <f t="shared" si="36"/>
        <v>FC</v>
      </c>
      <c r="D89" s="48">
        <v>1</v>
      </c>
      <c r="E89" s="6"/>
      <c r="F89" s="185">
        <f t="shared" si="43"/>
        <v>0</v>
      </c>
      <c r="G89" s="186">
        <f t="shared" si="38"/>
        <v>0.1</v>
      </c>
      <c r="H89" s="187">
        <f t="shared" si="44"/>
        <v>0</v>
      </c>
      <c r="I89" s="48">
        <v>1</v>
      </c>
      <c r="J89" s="6"/>
      <c r="K89" s="187">
        <f t="shared" si="45"/>
        <v>0</v>
      </c>
      <c r="L89" s="188">
        <f t="shared" si="46"/>
        <v>0</v>
      </c>
    </row>
    <row r="90" spans="1:12" customFormat="1" ht="13.2" x14ac:dyDescent="0.25">
      <c r="A90" s="158"/>
      <c r="B90" s="157" t="s">
        <v>133</v>
      </c>
      <c r="C90" s="150" t="str">
        <f t="shared" si="36"/>
        <v>FC</v>
      </c>
      <c r="D90" s="48">
        <v>1</v>
      </c>
      <c r="E90" s="6"/>
      <c r="F90" s="185">
        <f t="shared" si="43"/>
        <v>0</v>
      </c>
      <c r="G90" s="186">
        <f t="shared" si="38"/>
        <v>0.1</v>
      </c>
      <c r="H90" s="187">
        <f t="shared" si="44"/>
        <v>0</v>
      </c>
      <c r="I90" s="48">
        <v>1</v>
      </c>
      <c r="J90" s="6"/>
      <c r="K90" s="187">
        <f t="shared" si="45"/>
        <v>0</v>
      </c>
      <c r="L90" s="188">
        <f t="shared" si="46"/>
        <v>0</v>
      </c>
    </row>
    <row r="91" spans="1:12" customFormat="1" ht="13.2" x14ac:dyDescent="0.25">
      <c r="A91" s="158"/>
      <c r="B91" s="210" t="s">
        <v>134</v>
      </c>
      <c r="C91" s="150" t="str">
        <f t="shared" si="36"/>
        <v>FC</v>
      </c>
      <c r="D91" s="48">
        <v>1</v>
      </c>
      <c r="E91" s="6"/>
      <c r="F91" s="185">
        <f t="shared" si="43"/>
        <v>0</v>
      </c>
      <c r="G91" s="186">
        <f t="shared" si="38"/>
        <v>0.1</v>
      </c>
      <c r="H91" s="187">
        <f t="shared" si="44"/>
        <v>0</v>
      </c>
      <c r="I91" s="48">
        <v>1</v>
      </c>
      <c r="J91" s="6"/>
      <c r="K91" s="187">
        <f t="shared" si="45"/>
        <v>0</v>
      </c>
      <c r="L91" s="188">
        <f t="shared" si="46"/>
        <v>0</v>
      </c>
    </row>
    <row r="92" spans="1:12" customFormat="1" ht="13.2" x14ac:dyDescent="0.25">
      <c r="A92" s="158"/>
      <c r="B92" s="157" t="s">
        <v>135</v>
      </c>
      <c r="C92" s="150" t="str">
        <f t="shared" si="36"/>
        <v>FC</v>
      </c>
      <c r="D92" s="48">
        <v>1</v>
      </c>
      <c r="E92" s="6"/>
      <c r="F92" s="185">
        <f t="shared" si="43"/>
        <v>0</v>
      </c>
      <c r="G92" s="186">
        <f t="shared" si="38"/>
        <v>0.1</v>
      </c>
      <c r="H92" s="187">
        <f t="shared" si="44"/>
        <v>0</v>
      </c>
      <c r="I92" s="48">
        <v>1</v>
      </c>
      <c r="J92" s="6"/>
      <c r="K92" s="187">
        <f t="shared" si="45"/>
        <v>0</v>
      </c>
      <c r="L92" s="188">
        <f t="shared" si="46"/>
        <v>0</v>
      </c>
    </row>
    <row r="93" spans="1:12" customFormat="1" ht="13.2" x14ac:dyDescent="0.25">
      <c r="A93" s="158"/>
      <c r="B93" s="157" t="s">
        <v>136</v>
      </c>
      <c r="C93" s="150" t="str">
        <f t="shared" si="36"/>
        <v>FC</v>
      </c>
      <c r="D93" s="48">
        <v>1</v>
      </c>
      <c r="E93" s="6"/>
      <c r="F93" s="185">
        <f t="shared" si="43"/>
        <v>0</v>
      </c>
      <c r="G93" s="186">
        <f t="shared" si="38"/>
        <v>0.1</v>
      </c>
      <c r="H93" s="187">
        <f t="shared" si="44"/>
        <v>0</v>
      </c>
      <c r="I93" s="48">
        <v>1</v>
      </c>
      <c r="J93" s="6"/>
      <c r="K93" s="187">
        <f t="shared" si="45"/>
        <v>0</v>
      </c>
      <c r="L93" s="188">
        <f t="shared" si="46"/>
        <v>0</v>
      </c>
    </row>
    <row r="94" spans="1:12" customFormat="1" ht="13.2" x14ac:dyDescent="0.25">
      <c r="A94" s="158"/>
      <c r="B94" s="157" t="s">
        <v>137</v>
      </c>
      <c r="C94" s="150" t="str">
        <f t="shared" si="36"/>
        <v>FC</v>
      </c>
      <c r="D94" s="48">
        <v>1</v>
      </c>
      <c r="E94" s="6"/>
      <c r="F94" s="185">
        <f t="shared" si="43"/>
        <v>0</v>
      </c>
      <c r="G94" s="186">
        <f t="shared" si="38"/>
        <v>0.1</v>
      </c>
      <c r="H94" s="187">
        <f t="shared" si="44"/>
        <v>0</v>
      </c>
      <c r="I94" s="48">
        <v>1</v>
      </c>
      <c r="J94" s="6"/>
      <c r="K94" s="187">
        <f t="shared" si="45"/>
        <v>0</v>
      </c>
      <c r="L94" s="188">
        <f t="shared" si="46"/>
        <v>0</v>
      </c>
    </row>
    <row r="95" spans="1:12" customFormat="1" ht="13.2" x14ac:dyDescent="0.25">
      <c r="A95" s="158"/>
      <c r="B95" s="157" t="s">
        <v>138</v>
      </c>
      <c r="C95" s="150" t="str">
        <f t="shared" si="36"/>
        <v>FC</v>
      </c>
      <c r="D95" s="48">
        <v>1</v>
      </c>
      <c r="E95" s="6"/>
      <c r="F95" s="185">
        <f t="shared" si="43"/>
        <v>0</v>
      </c>
      <c r="G95" s="186">
        <f t="shared" si="38"/>
        <v>0.1</v>
      </c>
      <c r="H95" s="187">
        <f t="shared" si="44"/>
        <v>0</v>
      </c>
      <c r="I95" s="48">
        <v>1</v>
      </c>
      <c r="J95" s="6"/>
      <c r="K95" s="187">
        <f t="shared" si="45"/>
        <v>0</v>
      </c>
      <c r="L95" s="188">
        <f t="shared" si="46"/>
        <v>0</v>
      </c>
    </row>
    <row r="96" spans="1:12" customFormat="1" ht="13.2" x14ac:dyDescent="0.25">
      <c r="A96" s="158"/>
      <c r="B96" s="204" t="s">
        <v>139</v>
      </c>
      <c r="C96" s="151"/>
      <c r="D96" s="290"/>
      <c r="E96" s="16"/>
      <c r="F96" s="178"/>
      <c r="G96" s="179"/>
      <c r="H96" s="205"/>
      <c r="I96" s="290"/>
      <c r="J96" s="16"/>
      <c r="K96" s="205"/>
      <c r="L96" s="206"/>
    </row>
    <row r="97" spans="1:12" customFormat="1" ht="13.2" x14ac:dyDescent="0.25">
      <c r="A97" s="158"/>
      <c r="B97" s="157" t="s">
        <v>140</v>
      </c>
      <c r="C97" s="150" t="str">
        <f t="shared" ref="C97:C102" si="47">$B$7</f>
        <v>FC</v>
      </c>
      <c r="D97" s="48"/>
      <c r="E97" s="6"/>
      <c r="F97" s="185">
        <f t="shared" ref="F97:F102" si="48">D97*E97</f>
        <v>0</v>
      </c>
      <c r="G97" s="186">
        <f t="shared" ref="G97:G102" si="49">$B$8</f>
        <v>0.1</v>
      </c>
      <c r="H97" s="187">
        <f t="shared" ref="H97:H102" si="50">IF(G97&lt;&gt;0,F97/G97,0)</f>
        <v>0</v>
      </c>
      <c r="I97" s="29"/>
      <c r="J97" s="6"/>
      <c r="K97" s="187">
        <f t="shared" ref="K97:K102" si="51">I97*J97</f>
        <v>0</v>
      </c>
      <c r="L97" s="188">
        <f t="shared" ref="L97:L102" si="52">IF(OR(J97&gt;0,H97&gt;0),H97+K97,0)</f>
        <v>0</v>
      </c>
    </row>
    <row r="98" spans="1:12" customFormat="1" ht="13.2" x14ac:dyDescent="0.25">
      <c r="A98" s="158"/>
      <c r="B98" s="157" t="s">
        <v>141</v>
      </c>
      <c r="C98" s="150" t="str">
        <f t="shared" si="47"/>
        <v>FC</v>
      </c>
      <c r="D98" s="48">
        <f>D80*50</f>
        <v>150</v>
      </c>
      <c r="E98" s="6"/>
      <c r="F98" s="185">
        <f t="shared" si="48"/>
        <v>0</v>
      </c>
      <c r="G98" s="186">
        <f t="shared" si="49"/>
        <v>0.1</v>
      </c>
      <c r="H98" s="187">
        <f t="shared" si="50"/>
        <v>0</v>
      </c>
      <c r="I98" s="48">
        <f t="shared" ref="I98:I99" si="53">D98</f>
        <v>150</v>
      </c>
      <c r="J98" s="6"/>
      <c r="K98" s="187">
        <f t="shared" si="51"/>
        <v>0</v>
      </c>
      <c r="L98" s="188">
        <f t="shared" si="52"/>
        <v>0</v>
      </c>
    </row>
    <row r="99" spans="1:12" customFormat="1" ht="13.2" x14ac:dyDescent="0.25">
      <c r="A99" s="158"/>
      <c r="B99" s="157" t="s">
        <v>142</v>
      </c>
      <c r="C99" s="150" t="str">
        <f t="shared" si="47"/>
        <v>FC</v>
      </c>
      <c r="D99" s="48">
        <f>D98</f>
        <v>150</v>
      </c>
      <c r="E99" s="6"/>
      <c r="F99" s="185">
        <f t="shared" si="48"/>
        <v>0</v>
      </c>
      <c r="G99" s="186">
        <f t="shared" si="49"/>
        <v>0.1</v>
      </c>
      <c r="H99" s="187">
        <f t="shared" si="50"/>
        <v>0</v>
      </c>
      <c r="I99" s="48">
        <f t="shared" si="53"/>
        <v>150</v>
      </c>
      <c r="J99" s="6"/>
      <c r="K99" s="187">
        <f t="shared" si="51"/>
        <v>0</v>
      </c>
      <c r="L99" s="188">
        <f t="shared" si="52"/>
        <v>0</v>
      </c>
    </row>
    <row r="100" spans="1:12" customFormat="1" ht="13.2" x14ac:dyDescent="0.25">
      <c r="A100" s="158"/>
      <c r="B100" s="157" t="s">
        <v>143</v>
      </c>
      <c r="C100" s="150" t="str">
        <f t="shared" si="47"/>
        <v>FC</v>
      </c>
      <c r="D100" s="48">
        <v>50</v>
      </c>
      <c r="E100" s="6"/>
      <c r="F100" s="185">
        <f t="shared" si="48"/>
        <v>0</v>
      </c>
      <c r="G100" s="186">
        <f t="shared" si="49"/>
        <v>0.1</v>
      </c>
      <c r="H100" s="187">
        <f t="shared" si="50"/>
        <v>0</v>
      </c>
      <c r="I100" s="48">
        <f>D100</f>
        <v>50</v>
      </c>
      <c r="J100" s="6"/>
      <c r="K100" s="187">
        <f t="shared" si="51"/>
        <v>0</v>
      </c>
      <c r="L100" s="188">
        <f t="shared" si="52"/>
        <v>0</v>
      </c>
    </row>
    <row r="101" spans="1:12" customFormat="1" ht="13.2" x14ac:dyDescent="0.25">
      <c r="A101" s="158"/>
      <c r="B101" s="157" t="s">
        <v>144</v>
      </c>
      <c r="C101" s="150" t="str">
        <f t="shared" si="47"/>
        <v>FC</v>
      </c>
      <c r="D101" s="48">
        <v>100</v>
      </c>
      <c r="E101" s="6"/>
      <c r="F101" s="185">
        <f t="shared" si="48"/>
        <v>0</v>
      </c>
      <c r="G101" s="186">
        <f t="shared" si="49"/>
        <v>0.1</v>
      </c>
      <c r="H101" s="187">
        <f t="shared" si="50"/>
        <v>0</v>
      </c>
      <c r="I101" s="48">
        <f>D101</f>
        <v>100</v>
      </c>
      <c r="J101" s="6"/>
      <c r="K101" s="187">
        <f t="shared" si="51"/>
        <v>0</v>
      </c>
      <c r="L101" s="188">
        <f t="shared" si="52"/>
        <v>0</v>
      </c>
    </row>
    <row r="102" spans="1:12" customFormat="1" ht="13.2" x14ac:dyDescent="0.25">
      <c r="A102" s="158"/>
      <c r="B102" s="157" t="s">
        <v>145</v>
      </c>
      <c r="C102" s="150" t="str">
        <f t="shared" si="47"/>
        <v>FC</v>
      </c>
      <c r="D102" s="48">
        <v>1</v>
      </c>
      <c r="E102" s="6"/>
      <c r="F102" s="185">
        <f t="shared" si="48"/>
        <v>0</v>
      </c>
      <c r="G102" s="186">
        <f t="shared" si="49"/>
        <v>0.1</v>
      </c>
      <c r="H102" s="187">
        <f t="shared" si="50"/>
        <v>0</v>
      </c>
      <c r="I102" s="48">
        <f>D102</f>
        <v>1</v>
      </c>
      <c r="J102" s="6"/>
      <c r="K102" s="187">
        <f t="shared" si="51"/>
        <v>0</v>
      </c>
      <c r="L102" s="188">
        <f t="shared" si="52"/>
        <v>0</v>
      </c>
    </row>
    <row r="103" spans="1:12" customFormat="1" ht="13.2" x14ac:dyDescent="0.25">
      <c r="A103" s="158"/>
      <c r="B103" s="156"/>
      <c r="C103" s="151"/>
      <c r="D103" s="290"/>
      <c r="E103" s="16"/>
      <c r="F103" s="178"/>
      <c r="G103" s="179"/>
      <c r="H103" s="205"/>
      <c r="I103" s="28"/>
      <c r="J103" s="16"/>
      <c r="K103" s="205"/>
      <c r="L103" s="206"/>
    </row>
    <row r="104" spans="1:12" customFormat="1" ht="13.8" x14ac:dyDescent="0.25">
      <c r="A104" s="36" t="s">
        <v>159</v>
      </c>
      <c r="B104" s="41" t="s">
        <v>86</v>
      </c>
      <c r="C104" s="40"/>
      <c r="D104" s="37"/>
      <c r="E104" s="37"/>
      <c r="F104" s="214">
        <f>SUM(F106:F131)</f>
        <v>0</v>
      </c>
      <c r="G104" s="71"/>
      <c r="H104" s="215">
        <f>SUM(H106:H131)</f>
        <v>0</v>
      </c>
      <c r="I104" s="40"/>
      <c r="J104" s="37"/>
      <c r="K104" s="215">
        <f>SUM(K106:K131)</f>
        <v>0</v>
      </c>
      <c r="L104" s="216">
        <f>SUM(L106:L131)</f>
        <v>0</v>
      </c>
    </row>
    <row r="105" spans="1:12" customFormat="1" ht="13.2" x14ac:dyDescent="0.25">
      <c r="A105" s="158"/>
      <c r="B105" s="204" t="s">
        <v>119</v>
      </c>
      <c r="C105" s="151"/>
      <c r="D105" s="290">
        <v>2</v>
      </c>
      <c r="E105" s="16"/>
      <c r="F105" s="16"/>
      <c r="G105" s="17"/>
      <c r="H105" s="23"/>
      <c r="I105" s="28"/>
      <c r="J105" s="16"/>
      <c r="K105" s="23"/>
      <c r="L105" s="27"/>
    </row>
    <row r="106" spans="1:12" customFormat="1" ht="13.2" x14ac:dyDescent="0.25">
      <c r="A106" s="158"/>
      <c r="B106" s="157" t="s">
        <v>120</v>
      </c>
      <c r="C106" s="150" t="str">
        <f t="shared" ref="C106:C124" si="54">$B$7</f>
        <v>FC</v>
      </c>
      <c r="D106" s="48">
        <v>2</v>
      </c>
      <c r="E106" s="6"/>
      <c r="F106" s="185">
        <f t="shared" ref="F106:F115" si="55">D106*E106</f>
        <v>0</v>
      </c>
      <c r="G106" s="186">
        <f t="shared" ref="G106:G124" si="56">$B$8</f>
        <v>0.1</v>
      </c>
      <c r="H106" s="187">
        <f t="shared" ref="H106:H115" si="57">IF(G106&lt;&gt;0,F106/G106,0)</f>
        <v>0</v>
      </c>
      <c r="I106" s="29">
        <f t="shared" ref="I106:I114" si="58">D106</f>
        <v>2</v>
      </c>
      <c r="J106" s="6"/>
      <c r="K106" s="187">
        <f t="shared" ref="K106:K115" si="59">I106*J106</f>
        <v>0</v>
      </c>
      <c r="L106" s="188">
        <f t="shared" ref="L106:L115" si="60">IF(OR(J106&gt;0,H106&gt;0),H106+K106,0)</f>
        <v>0</v>
      </c>
    </row>
    <row r="107" spans="1:12" customFormat="1" ht="13.2" x14ac:dyDescent="0.25">
      <c r="A107" s="158"/>
      <c r="B107" s="157" t="s">
        <v>121</v>
      </c>
      <c r="C107" s="150" t="str">
        <f t="shared" si="54"/>
        <v>FC</v>
      </c>
      <c r="D107" s="48">
        <v>2</v>
      </c>
      <c r="E107" s="6"/>
      <c r="F107" s="185">
        <f t="shared" si="55"/>
        <v>0</v>
      </c>
      <c r="G107" s="186">
        <f t="shared" si="56"/>
        <v>0.1</v>
      </c>
      <c r="H107" s="187">
        <f t="shared" si="57"/>
        <v>0</v>
      </c>
      <c r="I107" s="29">
        <f t="shared" si="58"/>
        <v>2</v>
      </c>
      <c r="J107" s="6"/>
      <c r="K107" s="187">
        <f t="shared" si="59"/>
        <v>0</v>
      </c>
      <c r="L107" s="188">
        <f t="shared" si="60"/>
        <v>0</v>
      </c>
    </row>
    <row r="108" spans="1:12" customFormat="1" ht="13.2" x14ac:dyDescent="0.25">
      <c r="A108" s="158"/>
      <c r="B108" s="157" t="s">
        <v>122</v>
      </c>
      <c r="C108" s="150" t="str">
        <f t="shared" si="54"/>
        <v>FC</v>
      </c>
      <c r="D108" s="48">
        <f>D107</f>
        <v>2</v>
      </c>
      <c r="E108" s="6"/>
      <c r="F108" s="185">
        <f t="shared" si="55"/>
        <v>0</v>
      </c>
      <c r="G108" s="186">
        <f t="shared" si="56"/>
        <v>0.1</v>
      </c>
      <c r="H108" s="187">
        <f t="shared" si="57"/>
        <v>0</v>
      </c>
      <c r="I108" s="29">
        <f t="shared" si="58"/>
        <v>2</v>
      </c>
      <c r="J108" s="6"/>
      <c r="K108" s="187">
        <f t="shared" si="59"/>
        <v>0</v>
      </c>
      <c r="L108" s="188">
        <f t="shared" si="60"/>
        <v>0</v>
      </c>
    </row>
    <row r="109" spans="1:12" customFormat="1" ht="13.2" x14ac:dyDescent="0.25">
      <c r="A109" s="158"/>
      <c r="B109" s="157" t="s">
        <v>123</v>
      </c>
      <c r="C109" s="150" t="str">
        <f t="shared" si="54"/>
        <v>FC</v>
      </c>
      <c r="D109" s="48">
        <f>D105</f>
        <v>2</v>
      </c>
      <c r="E109" s="6"/>
      <c r="F109" s="185">
        <f t="shared" si="55"/>
        <v>0</v>
      </c>
      <c r="G109" s="186">
        <f t="shared" si="56"/>
        <v>0.1</v>
      </c>
      <c r="H109" s="187">
        <f t="shared" si="57"/>
        <v>0</v>
      </c>
      <c r="I109" s="29">
        <f t="shared" si="58"/>
        <v>2</v>
      </c>
      <c r="J109" s="6"/>
      <c r="K109" s="187">
        <f t="shared" si="59"/>
        <v>0</v>
      </c>
      <c r="L109" s="188">
        <f t="shared" si="60"/>
        <v>0</v>
      </c>
    </row>
    <row r="110" spans="1:12" customFormat="1" ht="13.2" x14ac:dyDescent="0.25">
      <c r="A110" s="158"/>
      <c r="B110" s="157" t="s">
        <v>124</v>
      </c>
      <c r="C110" s="150" t="str">
        <f t="shared" si="54"/>
        <v>FC</v>
      </c>
      <c r="D110" s="48">
        <f>D109</f>
        <v>2</v>
      </c>
      <c r="E110" s="6"/>
      <c r="F110" s="185">
        <f t="shared" si="55"/>
        <v>0</v>
      </c>
      <c r="G110" s="186">
        <f t="shared" si="56"/>
        <v>0.1</v>
      </c>
      <c r="H110" s="187">
        <f t="shared" si="57"/>
        <v>0</v>
      </c>
      <c r="I110" s="29">
        <f t="shared" si="58"/>
        <v>2</v>
      </c>
      <c r="J110" s="6"/>
      <c r="K110" s="187">
        <f t="shared" si="59"/>
        <v>0</v>
      </c>
      <c r="L110" s="188">
        <f t="shared" si="60"/>
        <v>0</v>
      </c>
    </row>
    <row r="111" spans="1:12" customFormat="1" ht="13.2" x14ac:dyDescent="0.25">
      <c r="A111" s="158"/>
      <c r="B111" s="157" t="s">
        <v>125</v>
      </c>
      <c r="C111" s="150" t="str">
        <f t="shared" si="54"/>
        <v>FC</v>
      </c>
      <c r="D111" s="48">
        <f>D109</f>
        <v>2</v>
      </c>
      <c r="E111" s="6"/>
      <c r="F111" s="185">
        <f t="shared" si="55"/>
        <v>0</v>
      </c>
      <c r="G111" s="186">
        <f t="shared" si="56"/>
        <v>0.1</v>
      </c>
      <c r="H111" s="187">
        <f t="shared" si="57"/>
        <v>0</v>
      </c>
      <c r="I111" s="29">
        <f t="shared" si="58"/>
        <v>2</v>
      </c>
      <c r="J111" s="6"/>
      <c r="K111" s="187">
        <f t="shared" si="59"/>
        <v>0</v>
      </c>
      <c r="L111" s="188">
        <f t="shared" si="60"/>
        <v>0</v>
      </c>
    </row>
    <row r="112" spans="1:12" customFormat="1" ht="13.2" x14ac:dyDescent="0.25">
      <c r="A112" s="158"/>
      <c r="B112" s="157" t="s">
        <v>126</v>
      </c>
      <c r="C112" s="150" t="str">
        <f t="shared" si="54"/>
        <v>FC</v>
      </c>
      <c r="D112" s="48">
        <f>D109</f>
        <v>2</v>
      </c>
      <c r="E112" s="6"/>
      <c r="F112" s="185">
        <f t="shared" si="55"/>
        <v>0</v>
      </c>
      <c r="G112" s="186">
        <f t="shared" si="56"/>
        <v>0.1</v>
      </c>
      <c r="H112" s="187">
        <f t="shared" si="57"/>
        <v>0</v>
      </c>
      <c r="I112" s="29">
        <f t="shared" si="58"/>
        <v>2</v>
      </c>
      <c r="J112" s="6"/>
      <c r="K112" s="187">
        <f t="shared" si="59"/>
        <v>0</v>
      </c>
      <c r="L112" s="188">
        <f t="shared" si="60"/>
        <v>0</v>
      </c>
    </row>
    <row r="113" spans="1:12" customFormat="1" ht="13.2" x14ac:dyDescent="0.25">
      <c r="A113" s="158"/>
      <c r="B113" s="157" t="s">
        <v>127</v>
      </c>
      <c r="C113" s="150" t="str">
        <f t="shared" si="54"/>
        <v>FC</v>
      </c>
      <c r="D113" s="48">
        <f>D109</f>
        <v>2</v>
      </c>
      <c r="E113" s="6"/>
      <c r="F113" s="185">
        <f t="shared" si="55"/>
        <v>0</v>
      </c>
      <c r="G113" s="186">
        <f t="shared" si="56"/>
        <v>0.1</v>
      </c>
      <c r="H113" s="187">
        <f t="shared" si="57"/>
        <v>0</v>
      </c>
      <c r="I113" s="29">
        <f t="shared" si="58"/>
        <v>2</v>
      </c>
      <c r="J113" s="6"/>
      <c r="K113" s="187">
        <f t="shared" si="59"/>
        <v>0</v>
      </c>
      <c r="L113" s="188">
        <f t="shared" si="60"/>
        <v>0</v>
      </c>
    </row>
    <row r="114" spans="1:12" customFormat="1" ht="13.2" x14ac:dyDescent="0.25">
      <c r="A114" s="158"/>
      <c r="B114" s="157" t="s">
        <v>128</v>
      </c>
      <c r="C114" s="150" t="str">
        <f t="shared" si="54"/>
        <v>FC</v>
      </c>
      <c r="D114" s="48">
        <f>D109</f>
        <v>2</v>
      </c>
      <c r="E114" s="6"/>
      <c r="F114" s="185">
        <f t="shared" si="55"/>
        <v>0</v>
      </c>
      <c r="G114" s="186">
        <f t="shared" si="56"/>
        <v>0.1</v>
      </c>
      <c r="H114" s="187">
        <f t="shared" si="57"/>
        <v>0</v>
      </c>
      <c r="I114" s="29">
        <f t="shared" si="58"/>
        <v>2</v>
      </c>
      <c r="J114" s="6"/>
      <c r="K114" s="187">
        <f t="shared" si="59"/>
        <v>0</v>
      </c>
      <c r="L114" s="188">
        <f t="shared" si="60"/>
        <v>0</v>
      </c>
    </row>
    <row r="115" spans="1:12" customFormat="1" ht="13.2" x14ac:dyDescent="0.25">
      <c r="A115" s="158"/>
      <c r="B115" s="157" t="s">
        <v>129</v>
      </c>
      <c r="C115" s="150" t="str">
        <f t="shared" si="54"/>
        <v>FC</v>
      </c>
      <c r="D115" s="48"/>
      <c r="E115" s="6"/>
      <c r="F115" s="185">
        <f t="shared" si="55"/>
        <v>0</v>
      </c>
      <c r="G115" s="186">
        <f t="shared" si="56"/>
        <v>0.1</v>
      </c>
      <c r="H115" s="187">
        <f t="shared" si="57"/>
        <v>0</v>
      </c>
      <c r="I115" s="29"/>
      <c r="J115" s="6"/>
      <c r="K115" s="187">
        <f t="shared" si="59"/>
        <v>0</v>
      </c>
      <c r="L115" s="188">
        <f t="shared" si="60"/>
        <v>0</v>
      </c>
    </row>
    <row r="116" spans="1:12" customFormat="1" ht="13.2" x14ac:dyDescent="0.25">
      <c r="A116" s="158"/>
      <c r="B116" s="204" t="s">
        <v>130</v>
      </c>
      <c r="C116" s="151"/>
      <c r="D116" s="290"/>
      <c r="E116" s="16"/>
      <c r="F116" s="178"/>
      <c r="G116" s="179"/>
      <c r="H116" s="205"/>
      <c r="I116" s="28"/>
      <c r="J116" s="16"/>
      <c r="K116" s="205"/>
      <c r="L116" s="206"/>
    </row>
    <row r="117" spans="1:12" customFormat="1" ht="13.2" x14ac:dyDescent="0.25">
      <c r="A117" s="158"/>
      <c r="B117" s="157" t="s">
        <v>131</v>
      </c>
      <c r="C117" s="150" t="str">
        <f t="shared" si="54"/>
        <v>FC</v>
      </c>
      <c r="D117" s="48">
        <v>1</v>
      </c>
      <c r="E117" s="6"/>
      <c r="F117" s="185">
        <f t="shared" ref="F117:F124" si="61">D117*E117</f>
        <v>0</v>
      </c>
      <c r="G117" s="186">
        <f t="shared" si="56"/>
        <v>0.1</v>
      </c>
      <c r="H117" s="187">
        <f t="shared" ref="H117:H124" si="62">IF(G117&lt;&gt;0,F117/G117,0)</f>
        <v>0</v>
      </c>
      <c r="I117" s="29">
        <f>D117</f>
        <v>1</v>
      </c>
      <c r="J117" s="6"/>
      <c r="K117" s="187">
        <f t="shared" ref="K117:K124" si="63">I117*J117</f>
        <v>0</v>
      </c>
      <c r="L117" s="188">
        <f t="shared" ref="L117:L124" si="64">IF(OR(J117&gt;0,H117&gt;0),H117+K117,0)</f>
        <v>0</v>
      </c>
    </row>
    <row r="118" spans="1:12" customFormat="1" ht="13.2" x14ac:dyDescent="0.25">
      <c r="A118" s="158"/>
      <c r="B118" s="157" t="s">
        <v>156</v>
      </c>
      <c r="C118" s="150" t="str">
        <f t="shared" si="54"/>
        <v>FC</v>
      </c>
      <c r="D118" s="48">
        <v>1</v>
      </c>
      <c r="E118" s="6"/>
      <c r="F118" s="185">
        <f t="shared" si="61"/>
        <v>0</v>
      </c>
      <c r="G118" s="186">
        <f t="shared" si="56"/>
        <v>0.1</v>
      </c>
      <c r="H118" s="187">
        <f t="shared" si="62"/>
        <v>0</v>
      </c>
      <c r="I118" s="48">
        <v>1</v>
      </c>
      <c r="J118" s="6"/>
      <c r="K118" s="187">
        <f t="shared" si="63"/>
        <v>0</v>
      </c>
      <c r="L118" s="188">
        <f t="shared" si="64"/>
        <v>0</v>
      </c>
    </row>
    <row r="119" spans="1:12" customFormat="1" ht="13.2" x14ac:dyDescent="0.25">
      <c r="A119" s="158"/>
      <c r="B119" s="157" t="s">
        <v>133</v>
      </c>
      <c r="C119" s="150" t="str">
        <f t="shared" si="54"/>
        <v>FC</v>
      </c>
      <c r="D119" s="48">
        <v>1</v>
      </c>
      <c r="E119" s="6"/>
      <c r="F119" s="185">
        <f t="shared" si="61"/>
        <v>0</v>
      </c>
      <c r="G119" s="186">
        <f t="shared" si="56"/>
        <v>0.1</v>
      </c>
      <c r="H119" s="187">
        <f t="shared" si="62"/>
        <v>0</v>
      </c>
      <c r="I119" s="48">
        <v>1</v>
      </c>
      <c r="J119" s="6"/>
      <c r="K119" s="187">
        <f t="shared" si="63"/>
        <v>0</v>
      </c>
      <c r="L119" s="188">
        <f t="shared" si="64"/>
        <v>0</v>
      </c>
    </row>
    <row r="120" spans="1:12" customFormat="1" ht="13.2" x14ac:dyDescent="0.25">
      <c r="A120" s="158"/>
      <c r="B120" s="210" t="s">
        <v>134</v>
      </c>
      <c r="C120" s="150" t="str">
        <f t="shared" si="54"/>
        <v>FC</v>
      </c>
      <c r="D120" s="48">
        <v>1</v>
      </c>
      <c r="E120" s="6"/>
      <c r="F120" s="185">
        <f t="shared" si="61"/>
        <v>0</v>
      </c>
      <c r="G120" s="186">
        <f t="shared" si="56"/>
        <v>0.1</v>
      </c>
      <c r="H120" s="187">
        <f t="shared" si="62"/>
        <v>0</v>
      </c>
      <c r="I120" s="48">
        <v>1</v>
      </c>
      <c r="J120" s="6"/>
      <c r="K120" s="187">
        <f t="shared" si="63"/>
        <v>0</v>
      </c>
      <c r="L120" s="188">
        <f t="shared" si="64"/>
        <v>0</v>
      </c>
    </row>
    <row r="121" spans="1:12" customFormat="1" ht="13.2" x14ac:dyDescent="0.25">
      <c r="A121" s="158"/>
      <c r="B121" s="157" t="s">
        <v>135</v>
      </c>
      <c r="C121" s="150" t="str">
        <f t="shared" si="54"/>
        <v>FC</v>
      </c>
      <c r="D121" s="48">
        <v>1</v>
      </c>
      <c r="E121" s="6"/>
      <c r="F121" s="185">
        <f t="shared" si="61"/>
        <v>0</v>
      </c>
      <c r="G121" s="186">
        <f t="shared" si="56"/>
        <v>0.1</v>
      </c>
      <c r="H121" s="187">
        <f t="shared" si="62"/>
        <v>0</v>
      </c>
      <c r="I121" s="48">
        <v>1</v>
      </c>
      <c r="J121" s="6"/>
      <c r="K121" s="187">
        <f t="shared" si="63"/>
        <v>0</v>
      </c>
      <c r="L121" s="188">
        <f t="shared" si="64"/>
        <v>0</v>
      </c>
    </row>
    <row r="122" spans="1:12" customFormat="1" ht="13.2" x14ac:dyDescent="0.25">
      <c r="A122" s="158"/>
      <c r="B122" s="157" t="s">
        <v>136</v>
      </c>
      <c r="C122" s="150" t="str">
        <f t="shared" si="54"/>
        <v>FC</v>
      </c>
      <c r="D122" s="48">
        <v>1</v>
      </c>
      <c r="E122" s="6"/>
      <c r="F122" s="185">
        <f t="shared" si="61"/>
        <v>0</v>
      </c>
      <c r="G122" s="186">
        <f t="shared" si="56"/>
        <v>0.1</v>
      </c>
      <c r="H122" s="187">
        <f t="shared" si="62"/>
        <v>0</v>
      </c>
      <c r="I122" s="48">
        <v>1</v>
      </c>
      <c r="J122" s="6"/>
      <c r="K122" s="187">
        <f t="shared" si="63"/>
        <v>0</v>
      </c>
      <c r="L122" s="188">
        <f t="shared" si="64"/>
        <v>0</v>
      </c>
    </row>
    <row r="123" spans="1:12" customFormat="1" ht="13.2" x14ac:dyDescent="0.25">
      <c r="A123" s="158"/>
      <c r="B123" s="157" t="s">
        <v>137</v>
      </c>
      <c r="C123" s="150" t="str">
        <f t="shared" si="54"/>
        <v>FC</v>
      </c>
      <c r="D123" s="48">
        <v>1</v>
      </c>
      <c r="E123" s="6"/>
      <c r="F123" s="185">
        <f t="shared" si="61"/>
        <v>0</v>
      </c>
      <c r="G123" s="186">
        <f t="shared" si="56"/>
        <v>0.1</v>
      </c>
      <c r="H123" s="187">
        <f t="shared" si="62"/>
        <v>0</v>
      </c>
      <c r="I123" s="48">
        <v>1</v>
      </c>
      <c r="J123" s="6"/>
      <c r="K123" s="187">
        <f t="shared" si="63"/>
        <v>0</v>
      </c>
      <c r="L123" s="188">
        <f t="shared" si="64"/>
        <v>0</v>
      </c>
    </row>
    <row r="124" spans="1:12" customFormat="1" ht="13.2" x14ac:dyDescent="0.25">
      <c r="A124" s="158"/>
      <c r="B124" s="157" t="s">
        <v>138</v>
      </c>
      <c r="C124" s="150" t="str">
        <f t="shared" si="54"/>
        <v>FC</v>
      </c>
      <c r="D124" s="48">
        <v>1</v>
      </c>
      <c r="E124" s="6"/>
      <c r="F124" s="185">
        <f t="shared" si="61"/>
        <v>0</v>
      </c>
      <c r="G124" s="186">
        <f t="shared" si="56"/>
        <v>0.1</v>
      </c>
      <c r="H124" s="187">
        <f t="shared" si="62"/>
        <v>0</v>
      </c>
      <c r="I124" s="48">
        <v>1</v>
      </c>
      <c r="J124" s="6"/>
      <c r="K124" s="187">
        <f t="shared" si="63"/>
        <v>0</v>
      </c>
      <c r="L124" s="188">
        <f t="shared" si="64"/>
        <v>0</v>
      </c>
    </row>
    <row r="125" spans="1:12" customFormat="1" ht="13.2" x14ac:dyDescent="0.25">
      <c r="A125" s="158"/>
      <c r="B125" s="204" t="s">
        <v>139</v>
      </c>
      <c r="C125" s="151"/>
      <c r="D125" s="290"/>
      <c r="E125" s="16"/>
      <c r="F125" s="178"/>
      <c r="G125" s="179"/>
      <c r="H125" s="205"/>
      <c r="I125" s="290"/>
      <c r="J125" s="16"/>
      <c r="K125" s="205"/>
      <c r="L125" s="206"/>
    </row>
    <row r="126" spans="1:12" customFormat="1" ht="13.2" x14ac:dyDescent="0.25">
      <c r="A126" s="158"/>
      <c r="B126" s="157" t="s">
        <v>140</v>
      </c>
      <c r="C126" s="150" t="str">
        <f t="shared" ref="C126:C131" si="65">$B$7</f>
        <v>FC</v>
      </c>
      <c r="D126" s="48"/>
      <c r="E126" s="6"/>
      <c r="F126" s="185">
        <f t="shared" ref="F126:F131" si="66">D126*E126</f>
        <v>0</v>
      </c>
      <c r="G126" s="186">
        <f t="shared" ref="G126:G131" si="67">$B$8</f>
        <v>0.1</v>
      </c>
      <c r="H126" s="187">
        <f t="shared" ref="H126:H131" si="68">IF(G126&lt;&gt;0,F126/G126,0)</f>
        <v>0</v>
      </c>
      <c r="I126" s="29"/>
      <c r="J126" s="6"/>
      <c r="K126" s="187">
        <f t="shared" ref="K126:K131" si="69">I126*J126</f>
        <v>0</v>
      </c>
      <c r="L126" s="188">
        <f t="shared" ref="L126:L131" si="70">IF(OR(J126&gt;0,H126&gt;0),H126+K126,0)</f>
        <v>0</v>
      </c>
    </row>
    <row r="127" spans="1:12" customFormat="1" ht="13.2" x14ac:dyDescent="0.25">
      <c r="A127" s="158"/>
      <c r="B127" s="157" t="s">
        <v>141</v>
      </c>
      <c r="C127" s="150" t="str">
        <f t="shared" si="65"/>
        <v>FC</v>
      </c>
      <c r="D127" s="48">
        <f>D109*50</f>
        <v>100</v>
      </c>
      <c r="E127" s="6"/>
      <c r="F127" s="185">
        <f t="shared" si="66"/>
        <v>0</v>
      </c>
      <c r="G127" s="186">
        <f t="shared" si="67"/>
        <v>0.1</v>
      </c>
      <c r="H127" s="187">
        <f t="shared" si="68"/>
        <v>0</v>
      </c>
      <c r="I127" s="48">
        <f t="shared" ref="I127:I128" si="71">D127</f>
        <v>100</v>
      </c>
      <c r="J127" s="6"/>
      <c r="K127" s="187">
        <f t="shared" si="69"/>
        <v>0</v>
      </c>
      <c r="L127" s="188">
        <f t="shared" si="70"/>
        <v>0</v>
      </c>
    </row>
    <row r="128" spans="1:12" customFormat="1" ht="13.2" x14ac:dyDescent="0.25">
      <c r="A128" s="158"/>
      <c r="B128" s="157" t="s">
        <v>142</v>
      </c>
      <c r="C128" s="150" t="str">
        <f t="shared" si="65"/>
        <v>FC</v>
      </c>
      <c r="D128" s="48">
        <f>D127</f>
        <v>100</v>
      </c>
      <c r="E128" s="6"/>
      <c r="F128" s="185">
        <f t="shared" si="66"/>
        <v>0</v>
      </c>
      <c r="G128" s="186">
        <f t="shared" si="67"/>
        <v>0.1</v>
      </c>
      <c r="H128" s="187">
        <f t="shared" si="68"/>
        <v>0</v>
      </c>
      <c r="I128" s="48">
        <f t="shared" si="71"/>
        <v>100</v>
      </c>
      <c r="J128" s="6"/>
      <c r="K128" s="187">
        <f t="shared" si="69"/>
        <v>0</v>
      </c>
      <c r="L128" s="188">
        <f t="shared" si="70"/>
        <v>0</v>
      </c>
    </row>
    <row r="129" spans="1:12" customFormat="1" ht="13.2" x14ac:dyDescent="0.25">
      <c r="A129" s="158"/>
      <c r="B129" s="157" t="s">
        <v>143</v>
      </c>
      <c r="C129" s="150" t="str">
        <f t="shared" si="65"/>
        <v>FC</v>
      </c>
      <c r="D129" s="48">
        <v>50</v>
      </c>
      <c r="E129" s="6"/>
      <c r="F129" s="185">
        <f t="shared" si="66"/>
        <v>0</v>
      </c>
      <c r="G129" s="186">
        <f t="shared" si="67"/>
        <v>0.1</v>
      </c>
      <c r="H129" s="187">
        <f t="shared" si="68"/>
        <v>0</v>
      </c>
      <c r="I129" s="48">
        <f>D129</f>
        <v>50</v>
      </c>
      <c r="J129" s="6"/>
      <c r="K129" s="187">
        <f t="shared" si="69"/>
        <v>0</v>
      </c>
      <c r="L129" s="188">
        <f t="shared" si="70"/>
        <v>0</v>
      </c>
    </row>
    <row r="130" spans="1:12" customFormat="1" ht="13.2" x14ac:dyDescent="0.25">
      <c r="A130" s="158"/>
      <c r="B130" s="157" t="s">
        <v>144</v>
      </c>
      <c r="C130" s="150" t="str">
        <f t="shared" si="65"/>
        <v>FC</v>
      </c>
      <c r="D130" s="48">
        <v>100</v>
      </c>
      <c r="E130" s="6"/>
      <c r="F130" s="185">
        <f t="shared" si="66"/>
        <v>0</v>
      </c>
      <c r="G130" s="186">
        <f t="shared" si="67"/>
        <v>0.1</v>
      </c>
      <c r="H130" s="187">
        <f t="shared" si="68"/>
        <v>0</v>
      </c>
      <c r="I130" s="48">
        <f>D130</f>
        <v>100</v>
      </c>
      <c r="J130" s="6"/>
      <c r="K130" s="187">
        <f t="shared" si="69"/>
        <v>0</v>
      </c>
      <c r="L130" s="188">
        <f t="shared" si="70"/>
        <v>0</v>
      </c>
    </row>
    <row r="131" spans="1:12" customFormat="1" ht="13.2" x14ac:dyDescent="0.25">
      <c r="A131" s="158"/>
      <c r="B131" s="157" t="s">
        <v>145</v>
      </c>
      <c r="C131" s="150" t="str">
        <f t="shared" si="65"/>
        <v>FC</v>
      </c>
      <c r="D131" s="48">
        <v>1</v>
      </c>
      <c r="E131" s="6"/>
      <c r="F131" s="185">
        <f t="shared" si="66"/>
        <v>0</v>
      </c>
      <c r="G131" s="186">
        <f t="shared" si="67"/>
        <v>0.1</v>
      </c>
      <c r="H131" s="187">
        <f t="shared" si="68"/>
        <v>0</v>
      </c>
      <c r="I131" s="48">
        <f>D131</f>
        <v>1</v>
      </c>
      <c r="J131" s="6"/>
      <c r="K131" s="187">
        <f t="shared" si="69"/>
        <v>0</v>
      </c>
      <c r="L131" s="188">
        <f t="shared" si="70"/>
        <v>0</v>
      </c>
    </row>
    <row r="132" spans="1:12" customFormat="1" ht="13.2" x14ac:dyDescent="0.25">
      <c r="A132" s="158"/>
      <c r="B132" s="156"/>
      <c r="C132" s="151"/>
      <c r="D132" s="290"/>
      <c r="E132" s="16"/>
      <c r="F132" s="178"/>
      <c r="G132" s="179"/>
      <c r="H132" s="205"/>
      <c r="I132" s="28"/>
      <c r="J132" s="16"/>
      <c r="K132" s="205"/>
      <c r="L132" s="206"/>
    </row>
    <row r="133" spans="1:12" customFormat="1" ht="13.8" x14ac:dyDescent="0.25">
      <c r="A133" s="36" t="s">
        <v>160</v>
      </c>
      <c r="B133" s="41" t="s">
        <v>161</v>
      </c>
      <c r="C133" s="40"/>
      <c r="D133" s="37"/>
      <c r="E133" s="37"/>
      <c r="F133" s="214">
        <f>SUM(F135:F160)</f>
        <v>0</v>
      </c>
      <c r="G133" s="71"/>
      <c r="H133" s="215">
        <f>SUM(H135:H160)</f>
        <v>0</v>
      </c>
      <c r="I133" s="40"/>
      <c r="J133" s="37"/>
      <c r="K133" s="215">
        <f>SUM(K135:K160)</f>
        <v>0</v>
      </c>
      <c r="L133" s="216">
        <f>SUM(L135:L160)</f>
        <v>0</v>
      </c>
    </row>
    <row r="134" spans="1:12" customFormat="1" ht="13.2" x14ac:dyDescent="0.25">
      <c r="A134" s="158"/>
      <c r="B134" s="204" t="s">
        <v>119</v>
      </c>
      <c r="C134" s="151"/>
      <c r="D134" s="290">
        <v>3</v>
      </c>
      <c r="E134" s="16"/>
      <c r="F134" s="16"/>
      <c r="G134" s="17"/>
      <c r="H134" s="23"/>
      <c r="I134" s="28"/>
      <c r="J134" s="16"/>
      <c r="K134" s="23"/>
      <c r="L134" s="27"/>
    </row>
    <row r="135" spans="1:12" customFormat="1" ht="13.2" x14ac:dyDescent="0.25">
      <c r="A135" s="158"/>
      <c r="B135" s="157" t="s">
        <v>120</v>
      </c>
      <c r="C135" s="150" t="str">
        <f t="shared" ref="C135:C153" si="72">$B$7</f>
        <v>FC</v>
      </c>
      <c r="D135" s="48">
        <v>4</v>
      </c>
      <c r="E135" s="6"/>
      <c r="F135" s="185">
        <f t="shared" ref="F135:F144" si="73">D135*E135</f>
        <v>0</v>
      </c>
      <c r="G135" s="186">
        <f t="shared" ref="G135:G153" si="74">$B$8</f>
        <v>0.1</v>
      </c>
      <c r="H135" s="187">
        <f t="shared" ref="H135:H144" si="75">IF(G135&lt;&gt;0,F135/G135,0)</f>
        <v>0</v>
      </c>
      <c r="I135" s="29">
        <f t="shared" ref="I135:I143" si="76">D135</f>
        <v>4</v>
      </c>
      <c r="J135" s="6"/>
      <c r="K135" s="187">
        <f t="shared" ref="K135:K144" si="77">I135*J135</f>
        <v>0</v>
      </c>
      <c r="L135" s="188">
        <f t="shared" ref="L135:L144" si="78">IF(OR(J135&gt;0,H135&gt;0),H135+K135,0)</f>
        <v>0</v>
      </c>
    </row>
    <row r="136" spans="1:12" customFormat="1" ht="13.2" x14ac:dyDescent="0.25">
      <c r="A136" s="158"/>
      <c r="B136" s="157" t="s">
        <v>121</v>
      </c>
      <c r="C136" s="150" t="str">
        <f t="shared" si="72"/>
        <v>FC</v>
      </c>
      <c r="D136" s="48">
        <v>2</v>
      </c>
      <c r="E136" s="6"/>
      <c r="F136" s="185">
        <f t="shared" si="73"/>
        <v>0</v>
      </c>
      <c r="G136" s="186">
        <f t="shared" si="74"/>
        <v>0.1</v>
      </c>
      <c r="H136" s="187">
        <f t="shared" si="75"/>
        <v>0</v>
      </c>
      <c r="I136" s="29">
        <f t="shared" si="76"/>
        <v>2</v>
      </c>
      <c r="J136" s="6"/>
      <c r="K136" s="187">
        <f t="shared" si="77"/>
        <v>0</v>
      </c>
      <c r="L136" s="188">
        <f t="shared" si="78"/>
        <v>0</v>
      </c>
    </row>
    <row r="137" spans="1:12" customFormat="1" ht="13.2" x14ac:dyDescent="0.25">
      <c r="A137" s="158"/>
      <c r="B137" s="157" t="s">
        <v>122</v>
      </c>
      <c r="C137" s="150" t="str">
        <f t="shared" si="72"/>
        <v>FC</v>
      </c>
      <c r="D137" s="48">
        <f>D136</f>
        <v>2</v>
      </c>
      <c r="E137" s="6"/>
      <c r="F137" s="185">
        <f t="shared" si="73"/>
        <v>0</v>
      </c>
      <c r="G137" s="186">
        <f t="shared" si="74"/>
        <v>0.1</v>
      </c>
      <c r="H137" s="187">
        <f t="shared" si="75"/>
        <v>0</v>
      </c>
      <c r="I137" s="29">
        <f t="shared" si="76"/>
        <v>2</v>
      </c>
      <c r="J137" s="6"/>
      <c r="K137" s="187">
        <f t="shared" si="77"/>
        <v>0</v>
      </c>
      <c r="L137" s="188">
        <f t="shared" si="78"/>
        <v>0</v>
      </c>
    </row>
    <row r="138" spans="1:12" customFormat="1" ht="13.2" x14ac:dyDescent="0.25">
      <c r="A138" s="158"/>
      <c r="B138" s="157" t="s">
        <v>123</v>
      </c>
      <c r="C138" s="150" t="str">
        <f t="shared" si="72"/>
        <v>FC</v>
      </c>
      <c r="D138" s="48">
        <f>D134</f>
        <v>3</v>
      </c>
      <c r="E138" s="6"/>
      <c r="F138" s="185">
        <f t="shared" si="73"/>
        <v>0</v>
      </c>
      <c r="G138" s="186">
        <f t="shared" si="74"/>
        <v>0.1</v>
      </c>
      <c r="H138" s="187">
        <f t="shared" si="75"/>
        <v>0</v>
      </c>
      <c r="I138" s="29">
        <f t="shared" si="76"/>
        <v>3</v>
      </c>
      <c r="J138" s="6"/>
      <c r="K138" s="187">
        <f t="shared" si="77"/>
        <v>0</v>
      </c>
      <c r="L138" s="188">
        <f t="shared" si="78"/>
        <v>0</v>
      </c>
    </row>
    <row r="139" spans="1:12" customFormat="1" ht="13.2" x14ac:dyDescent="0.25">
      <c r="A139" s="158"/>
      <c r="B139" s="157" t="s">
        <v>124</v>
      </c>
      <c r="C139" s="150" t="str">
        <f t="shared" si="72"/>
        <v>FC</v>
      </c>
      <c r="D139" s="48">
        <f>D138</f>
        <v>3</v>
      </c>
      <c r="E139" s="6"/>
      <c r="F139" s="185">
        <f t="shared" si="73"/>
        <v>0</v>
      </c>
      <c r="G139" s="186">
        <f t="shared" si="74"/>
        <v>0.1</v>
      </c>
      <c r="H139" s="187">
        <f t="shared" si="75"/>
        <v>0</v>
      </c>
      <c r="I139" s="29">
        <f t="shared" si="76"/>
        <v>3</v>
      </c>
      <c r="J139" s="6"/>
      <c r="K139" s="187">
        <f t="shared" si="77"/>
        <v>0</v>
      </c>
      <c r="L139" s="188">
        <f t="shared" si="78"/>
        <v>0</v>
      </c>
    </row>
    <row r="140" spans="1:12" customFormat="1" ht="13.2" x14ac:dyDescent="0.25">
      <c r="A140" s="158"/>
      <c r="B140" s="157" t="s">
        <v>125</v>
      </c>
      <c r="C140" s="150" t="str">
        <f t="shared" si="72"/>
        <v>FC</v>
      </c>
      <c r="D140" s="48">
        <f>D138</f>
        <v>3</v>
      </c>
      <c r="E140" s="6"/>
      <c r="F140" s="185">
        <f t="shared" si="73"/>
        <v>0</v>
      </c>
      <c r="G140" s="186">
        <f t="shared" si="74"/>
        <v>0.1</v>
      </c>
      <c r="H140" s="187">
        <f t="shared" si="75"/>
        <v>0</v>
      </c>
      <c r="I140" s="29">
        <f t="shared" si="76"/>
        <v>3</v>
      </c>
      <c r="J140" s="6"/>
      <c r="K140" s="187">
        <f t="shared" si="77"/>
        <v>0</v>
      </c>
      <c r="L140" s="188">
        <f t="shared" si="78"/>
        <v>0</v>
      </c>
    </row>
    <row r="141" spans="1:12" customFormat="1" ht="13.2" x14ac:dyDescent="0.25">
      <c r="A141" s="158"/>
      <c r="B141" s="157" t="s">
        <v>126</v>
      </c>
      <c r="C141" s="150" t="str">
        <f t="shared" si="72"/>
        <v>FC</v>
      </c>
      <c r="D141" s="48">
        <f>D138</f>
        <v>3</v>
      </c>
      <c r="E141" s="6"/>
      <c r="F141" s="185">
        <f t="shared" si="73"/>
        <v>0</v>
      </c>
      <c r="G141" s="186">
        <f t="shared" si="74"/>
        <v>0.1</v>
      </c>
      <c r="H141" s="187">
        <f t="shared" si="75"/>
        <v>0</v>
      </c>
      <c r="I141" s="29">
        <f t="shared" si="76"/>
        <v>3</v>
      </c>
      <c r="J141" s="6"/>
      <c r="K141" s="187">
        <f t="shared" si="77"/>
        <v>0</v>
      </c>
      <c r="L141" s="188">
        <f t="shared" si="78"/>
        <v>0</v>
      </c>
    </row>
    <row r="142" spans="1:12" customFormat="1" ht="13.2" x14ac:dyDescent="0.25">
      <c r="A142" s="158"/>
      <c r="B142" s="157" t="s">
        <v>127</v>
      </c>
      <c r="C142" s="150" t="str">
        <f t="shared" si="72"/>
        <v>FC</v>
      </c>
      <c r="D142" s="48">
        <f>D138</f>
        <v>3</v>
      </c>
      <c r="E142" s="6"/>
      <c r="F142" s="185">
        <f t="shared" si="73"/>
        <v>0</v>
      </c>
      <c r="G142" s="186">
        <f t="shared" si="74"/>
        <v>0.1</v>
      </c>
      <c r="H142" s="187">
        <f t="shared" si="75"/>
        <v>0</v>
      </c>
      <c r="I142" s="29">
        <f t="shared" si="76"/>
        <v>3</v>
      </c>
      <c r="J142" s="6"/>
      <c r="K142" s="187">
        <f t="shared" si="77"/>
        <v>0</v>
      </c>
      <c r="L142" s="188">
        <f t="shared" si="78"/>
        <v>0</v>
      </c>
    </row>
    <row r="143" spans="1:12" customFormat="1" ht="13.2" x14ac:dyDescent="0.25">
      <c r="A143" s="158"/>
      <c r="B143" s="157" t="s">
        <v>128</v>
      </c>
      <c r="C143" s="150" t="str">
        <f t="shared" si="72"/>
        <v>FC</v>
      </c>
      <c r="D143" s="48">
        <f>D138</f>
        <v>3</v>
      </c>
      <c r="E143" s="6"/>
      <c r="F143" s="185">
        <f t="shared" si="73"/>
        <v>0</v>
      </c>
      <c r="G143" s="186">
        <f t="shared" si="74"/>
        <v>0.1</v>
      </c>
      <c r="H143" s="187">
        <f t="shared" si="75"/>
        <v>0</v>
      </c>
      <c r="I143" s="29">
        <f t="shared" si="76"/>
        <v>3</v>
      </c>
      <c r="J143" s="6"/>
      <c r="K143" s="187">
        <f t="shared" si="77"/>
        <v>0</v>
      </c>
      <c r="L143" s="188">
        <f t="shared" si="78"/>
        <v>0</v>
      </c>
    </row>
    <row r="144" spans="1:12" customFormat="1" ht="13.2" x14ac:dyDescent="0.25">
      <c r="A144" s="158"/>
      <c r="B144" s="157" t="s">
        <v>129</v>
      </c>
      <c r="C144" s="150" t="str">
        <f t="shared" si="72"/>
        <v>FC</v>
      </c>
      <c r="D144" s="48"/>
      <c r="E144" s="6"/>
      <c r="F144" s="185">
        <f t="shared" si="73"/>
        <v>0</v>
      </c>
      <c r="G144" s="186">
        <f t="shared" si="74"/>
        <v>0.1</v>
      </c>
      <c r="H144" s="187">
        <f t="shared" si="75"/>
        <v>0</v>
      </c>
      <c r="I144" s="29"/>
      <c r="J144" s="6"/>
      <c r="K144" s="187">
        <f t="shared" si="77"/>
        <v>0</v>
      </c>
      <c r="L144" s="188">
        <f t="shared" si="78"/>
        <v>0</v>
      </c>
    </row>
    <row r="145" spans="1:12" customFormat="1" ht="13.2" x14ac:dyDescent="0.25">
      <c r="A145" s="158"/>
      <c r="B145" s="204" t="s">
        <v>130</v>
      </c>
      <c r="C145" s="151"/>
      <c r="D145" s="290"/>
      <c r="E145" s="16"/>
      <c r="F145" s="178"/>
      <c r="G145" s="179"/>
      <c r="H145" s="205"/>
      <c r="I145" s="28"/>
      <c r="J145" s="16"/>
      <c r="K145" s="205"/>
      <c r="L145" s="206"/>
    </row>
    <row r="146" spans="1:12" customFormat="1" ht="13.2" x14ac:dyDescent="0.25">
      <c r="A146" s="158"/>
      <c r="B146" s="157" t="s">
        <v>131</v>
      </c>
      <c r="C146" s="150" t="str">
        <f t="shared" si="72"/>
        <v>FC</v>
      </c>
      <c r="D146" s="48">
        <v>1</v>
      </c>
      <c r="E146" s="6"/>
      <c r="F146" s="185">
        <f t="shared" ref="F146:F153" si="79">D146*E146</f>
        <v>0</v>
      </c>
      <c r="G146" s="186">
        <f t="shared" si="74"/>
        <v>0.1</v>
      </c>
      <c r="H146" s="187">
        <f t="shared" ref="H146:H153" si="80">IF(G146&lt;&gt;0,F146/G146,0)</f>
        <v>0</v>
      </c>
      <c r="I146" s="29">
        <f>D146</f>
        <v>1</v>
      </c>
      <c r="J146" s="6"/>
      <c r="K146" s="187">
        <f t="shared" ref="K146:K153" si="81">I146*J146</f>
        <v>0</v>
      </c>
      <c r="L146" s="188">
        <f t="shared" ref="L146:L153" si="82">IF(OR(J146&gt;0,H146&gt;0),H146+K146,0)</f>
        <v>0</v>
      </c>
    </row>
    <row r="147" spans="1:12" customFormat="1" ht="13.2" x14ac:dyDescent="0.25">
      <c r="A147" s="158"/>
      <c r="B147" s="157" t="s">
        <v>156</v>
      </c>
      <c r="C147" s="150" t="str">
        <f t="shared" si="72"/>
        <v>FC</v>
      </c>
      <c r="D147" s="48">
        <v>1</v>
      </c>
      <c r="E147" s="6"/>
      <c r="F147" s="185">
        <f t="shared" si="79"/>
        <v>0</v>
      </c>
      <c r="G147" s="186">
        <f t="shared" si="74"/>
        <v>0.1</v>
      </c>
      <c r="H147" s="187">
        <f t="shared" si="80"/>
        <v>0</v>
      </c>
      <c r="I147" s="48">
        <v>1</v>
      </c>
      <c r="J147" s="6"/>
      <c r="K147" s="187">
        <f t="shared" si="81"/>
        <v>0</v>
      </c>
      <c r="L147" s="188">
        <f t="shared" si="82"/>
        <v>0</v>
      </c>
    </row>
    <row r="148" spans="1:12" customFormat="1" ht="13.2" x14ac:dyDescent="0.25">
      <c r="A148" s="158"/>
      <c r="B148" s="157" t="s">
        <v>133</v>
      </c>
      <c r="C148" s="150" t="str">
        <f t="shared" si="72"/>
        <v>FC</v>
      </c>
      <c r="D148" s="48">
        <v>1</v>
      </c>
      <c r="E148" s="6"/>
      <c r="F148" s="185">
        <f t="shared" si="79"/>
        <v>0</v>
      </c>
      <c r="G148" s="186">
        <f t="shared" si="74"/>
        <v>0.1</v>
      </c>
      <c r="H148" s="187">
        <f t="shared" si="80"/>
        <v>0</v>
      </c>
      <c r="I148" s="48">
        <v>1</v>
      </c>
      <c r="J148" s="6"/>
      <c r="K148" s="187">
        <f t="shared" si="81"/>
        <v>0</v>
      </c>
      <c r="L148" s="188">
        <f t="shared" si="82"/>
        <v>0</v>
      </c>
    </row>
    <row r="149" spans="1:12" customFormat="1" ht="13.2" x14ac:dyDescent="0.25">
      <c r="A149" s="158"/>
      <c r="B149" s="210" t="s">
        <v>134</v>
      </c>
      <c r="C149" s="150" t="str">
        <f t="shared" si="72"/>
        <v>FC</v>
      </c>
      <c r="D149" s="48">
        <v>1</v>
      </c>
      <c r="E149" s="6"/>
      <c r="F149" s="185">
        <f t="shared" si="79"/>
        <v>0</v>
      </c>
      <c r="G149" s="186">
        <f t="shared" si="74"/>
        <v>0.1</v>
      </c>
      <c r="H149" s="187">
        <f t="shared" si="80"/>
        <v>0</v>
      </c>
      <c r="I149" s="48">
        <v>1</v>
      </c>
      <c r="J149" s="6"/>
      <c r="K149" s="187">
        <f t="shared" si="81"/>
        <v>0</v>
      </c>
      <c r="L149" s="188">
        <f t="shared" si="82"/>
        <v>0</v>
      </c>
    </row>
    <row r="150" spans="1:12" customFormat="1" ht="13.2" x14ac:dyDescent="0.25">
      <c r="A150" s="158"/>
      <c r="B150" s="157" t="s">
        <v>135</v>
      </c>
      <c r="C150" s="150" t="str">
        <f t="shared" si="72"/>
        <v>FC</v>
      </c>
      <c r="D150" s="48">
        <v>1</v>
      </c>
      <c r="E150" s="6"/>
      <c r="F150" s="185">
        <f t="shared" si="79"/>
        <v>0</v>
      </c>
      <c r="G150" s="186">
        <f t="shared" si="74"/>
        <v>0.1</v>
      </c>
      <c r="H150" s="187">
        <f t="shared" si="80"/>
        <v>0</v>
      </c>
      <c r="I150" s="48">
        <v>1</v>
      </c>
      <c r="J150" s="6"/>
      <c r="K150" s="187">
        <f t="shared" si="81"/>
        <v>0</v>
      </c>
      <c r="L150" s="188">
        <f t="shared" si="82"/>
        <v>0</v>
      </c>
    </row>
    <row r="151" spans="1:12" customFormat="1" ht="13.2" x14ac:dyDescent="0.25">
      <c r="A151" s="158"/>
      <c r="B151" s="157" t="s">
        <v>136</v>
      </c>
      <c r="C151" s="150" t="str">
        <f t="shared" si="72"/>
        <v>FC</v>
      </c>
      <c r="D151" s="48">
        <v>1</v>
      </c>
      <c r="E151" s="6"/>
      <c r="F151" s="185">
        <f t="shared" si="79"/>
        <v>0</v>
      </c>
      <c r="G151" s="186">
        <f t="shared" si="74"/>
        <v>0.1</v>
      </c>
      <c r="H151" s="187">
        <f t="shared" si="80"/>
        <v>0</v>
      </c>
      <c r="I151" s="48">
        <v>1</v>
      </c>
      <c r="J151" s="6"/>
      <c r="K151" s="187">
        <f t="shared" si="81"/>
        <v>0</v>
      </c>
      <c r="L151" s="188">
        <f t="shared" si="82"/>
        <v>0</v>
      </c>
    </row>
    <row r="152" spans="1:12" customFormat="1" ht="13.2" x14ac:dyDescent="0.25">
      <c r="A152" s="158"/>
      <c r="B152" s="157" t="s">
        <v>137</v>
      </c>
      <c r="C152" s="150" t="str">
        <f t="shared" si="72"/>
        <v>FC</v>
      </c>
      <c r="D152" s="48">
        <v>1</v>
      </c>
      <c r="E152" s="6"/>
      <c r="F152" s="185">
        <f t="shared" si="79"/>
        <v>0</v>
      </c>
      <c r="G152" s="186">
        <f t="shared" si="74"/>
        <v>0.1</v>
      </c>
      <c r="H152" s="187">
        <f t="shared" si="80"/>
        <v>0</v>
      </c>
      <c r="I152" s="48">
        <v>1</v>
      </c>
      <c r="J152" s="6"/>
      <c r="K152" s="187">
        <f t="shared" si="81"/>
        <v>0</v>
      </c>
      <c r="L152" s="188">
        <f t="shared" si="82"/>
        <v>0</v>
      </c>
    </row>
    <row r="153" spans="1:12" customFormat="1" ht="13.2" x14ac:dyDescent="0.25">
      <c r="A153" s="158"/>
      <c r="B153" s="157" t="s">
        <v>138</v>
      </c>
      <c r="C153" s="150" t="str">
        <f t="shared" si="72"/>
        <v>FC</v>
      </c>
      <c r="D153" s="48">
        <v>1</v>
      </c>
      <c r="E153" s="6"/>
      <c r="F153" s="185">
        <f t="shared" si="79"/>
        <v>0</v>
      </c>
      <c r="G153" s="186">
        <f t="shared" si="74"/>
        <v>0.1</v>
      </c>
      <c r="H153" s="187">
        <f t="shared" si="80"/>
        <v>0</v>
      </c>
      <c r="I153" s="48">
        <v>1</v>
      </c>
      <c r="J153" s="6"/>
      <c r="K153" s="187">
        <f t="shared" si="81"/>
        <v>0</v>
      </c>
      <c r="L153" s="188">
        <f t="shared" si="82"/>
        <v>0</v>
      </c>
    </row>
    <row r="154" spans="1:12" customFormat="1" ht="13.2" x14ac:dyDescent="0.25">
      <c r="A154" s="158"/>
      <c r="B154" s="204" t="s">
        <v>139</v>
      </c>
      <c r="C154" s="151"/>
      <c r="D154" s="290"/>
      <c r="E154" s="16"/>
      <c r="F154" s="178"/>
      <c r="G154" s="179"/>
      <c r="H154" s="205"/>
      <c r="I154" s="290"/>
      <c r="J154" s="16"/>
      <c r="K154" s="205"/>
      <c r="L154" s="206"/>
    </row>
    <row r="155" spans="1:12" customFormat="1" ht="13.2" x14ac:dyDescent="0.25">
      <c r="A155" s="158"/>
      <c r="B155" s="157" t="s">
        <v>140</v>
      </c>
      <c r="C155" s="150" t="str">
        <f t="shared" ref="C155:C160" si="83">$B$7</f>
        <v>FC</v>
      </c>
      <c r="D155" s="48"/>
      <c r="E155" s="6"/>
      <c r="F155" s="185">
        <f t="shared" ref="F155:F160" si="84">D155*E155</f>
        <v>0</v>
      </c>
      <c r="G155" s="186">
        <f t="shared" ref="G155:G160" si="85">$B$8</f>
        <v>0.1</v>
      </c>
      <c r="H155" s="187">
        <f t="shared" ref="H155:H160" si="86">IF(G155&lt;&gt;0,F155/G155,0)</f>
        <v>0</v>
      </c>
      <c r="I155" s="29"/>
      <c r="J155" s="6"/>
      <c r="K155" s="187">
        <f t="shared" ref="K155:K160" si="87">I155*J155</f>
        <v>0</v>
      </c>
      <c r="L155" s="188">
        <f t="shared" ref="L155:L160" si="88">IF(OR(J155&gt;0,H155&gt;0),H155+K155,0)</f>
        <v>0</v>
      </c>
    </row>
    <row r="156" spans="1:12" customFormat="1" ht="13.2" x14ac:dyDescent="0.25">
      <c r="A156" s="158"/>
      <c r="B156" s="157" t="s">
        <v>141</v>
      </c>
      <c r="C156" s="150" t="str">
        <f t="shared" si="83"/>
        <v>FC</v>
      </c>
      <c r="D156" s="48">
        <f>D138*50</f>
        <v>150</v>
      </c>
      <c r="E156" s="6"/>
      <c r="F156" s="185">
        <f t="shared" si="84"/>
        <v>0</v>
      </c>
      <c r="G156" s="186">
        <f t="shared" si="85"/>
        <v>0.1</v>
      </c>
      <c r="H156" s="187">
        <f t="shared" si="86"/>
        <v>0</v>
      </c>
      <c r="I156" s="48">
        <f t="shared" ref="I156:I157" si="89">D156</f>
        <v>150</v>
      </c>
      <c r="J156" s="6"/>
      <c r="K156" s="187">
        <f t="shared" si="87"/>
        <v>0</v>
      </c>
      <c r="L156" s="188">
        <f t="shared" si="88"/>
        <v>0</v>
      </c>
    </row>
    <row r="157" spans="1:12" customFormat="1" ht="13.2" x14ac:dyDescent="0.25">
      <c r="A157" s="158"/>
      <c r="B157" s="157" t="s">
        <v>142</v>
      </c>
      <c r="C157" s="150" t="str">
        <f t="shared" si="83"/>
        <v>FC</v>
      </c>
      <c r="D157" s="48">
        <f>D156</f>
        <v>150</v>
      </c>
      <c r="E157" s="6"/>
      <c r="F157" s="185">
        <f t="shared" si="84"/>
        <v>0</v>
      </c>
      <c r="G157" s="186">
        <f t="shared" si="85"/>
        <v>0.1</v>
      </c>
      <c r="H157" s="187">
        <f t="shared" si="86"/>
        <v>0</v>
      </c>
      <c r="I157" s="48">
        <f t="shared" si="89"/>
        <v>150</v>
      </c>
      <c r="J157" s="6"/>
      <c r="K157" s="187">
        <f t="shared" si="87"/>
        <v>0</v>
      </c>
      <c r="L157" s="188">
        <f t="shared" si="88"/>
        <v>0</v>
      </c>
    </row>
    <row r="158" spans="1:12" customFormat="1" ht="13.2" x14ac:dyDescent="0.25">
      <c r="A158" s="158"/>
      <c r="B158" s="157" t="s">
        <v>143</v>
      </c>
      <c r="C158" s="150" t="str">
        <f t="shared" si="83"/>
        <v>FC</v>
      </c>
      <c r="D158" s="48">
        <v>50</v>
      </c>
      <c r="E158" s="6"/>
      <c r="F158" s="185">
        <f t="shared" si="84"/>
        <v>0</v>
      </c>
      <c r="G158" s="186">
        <f t="shared" si="85"/>
        <v>0.1</v>
      </c>
      <c r="H158" s="187">
        <f t="shared" si="86"/>
        <v>0</v>
      </c>
      <c r="I158" s="48">
        <f>D158</f>
        <v>50</v>
      </c>
      <c r="J158" s="6"/>
      <c r="K158" s="187">
        <f t="shared" si="87"/>
        <v>0</v>
      </c>
      <c r="L158" s="188">
        <f t="shared" si="88"/>
        <v>0</v>
      </c>
    </row>
    <row r="159" spans="1:12" customFormat="1" ht="13.2" x14ac:dyDescent="0.25">
      <c r="A159" s="158"/>
      <c r="B159" s="157" t="s">
        <v>144</v>
      </c>
      <c r="C159" s="150" t="str">
        <f t="shared" si="83"/>
        <v>FC</v>
      </c>
      <c r="D159" s="48">
        <v>100</v>
      </c>
      <c r="E159" s="6"/>
      <c r="F159" s="185">
        <f t="shared" si="84"/>
        <v>0</v>
      </c>
      <c r="G159" s="186">
        <f t="shared" si="85"/>
        <v>0.1</v>
      </c>
      <c r="H159" s="187">
        <f t="shared" si="86"/>
        <v>0</v>
      </c>
      <c r="I159" s="48">
        <f>D159</f>
        <v>100</v>
      </c>
      <c r="J159" s="6"/>
      <c r="K159" s="187">
        <f t="shared" si="87"/>
        <v>0</v>
      </c>
      <c r="L159" s="188">
        <f t="shared" si="88"/>
        <v>0</v>
      </c>
    </row>
    <row r="160" spans="1:12" customFormat="1" ht="13.2" x14ac:dyDescent="0.25">
      <c r="A160" s="158"/>
      <c r="B160" s="157" t="s">
        <v>145</v>
      </c>
      <c r="C160" s="150" t="str">
        <f t="shared" si="83"/>
        <v>FC</v>
      </c>
      <c r="D160" s="48">
        <v>1</v>
      </c>
      <c r="E160" s="6"/>
      <c r="F160" s="185">
        <f t="shared" si="84"/>
        <v>0</v>
      </c>
      <c r="G160" s="186">
        <f t="shared" si="85"/>
        <v>0.1</v>
      </c>
      <c r="H160" s="187">
        <f t="shared" si="86"/>
        <v>0</v>
      </c>
      <c r="I160" s="48">
        <f>D160</f>
        <v>1</v>
      </c>
      <c r="J160" s="6"/>
      <c r="K160" s="187">
        <f t="shared" si="87"/>
        <v>0</v>
      </c>
      <c r="L160" s="188">
        <f t="shared" si="88"/>
        <v>0</v>
      </c>
    </row>
    <row r="161" spans="1:12" customFormat="1" ht="13.2" x14ac:dyDescent="0.25">
      <c r="A161" s="158"/>
      <c r="B161" s="156"/>
      <c r="C161" s="151"/>
      <c r="D161" s="292"/>
      <c r="E161" s="211"/>
      <c r="F161" s="178"/>
      <c r="G161" s="179"/>
      <c r="H161" s="205"/>
      <c r="I161" s="28"/>
      <c r="J161" s="16"/>
      <c r="K161" s="205"/>
      <c r="L161" s="206"/>
    </row>
    <row r="162" spans="1:12" customFormat="1" ht="13.8" x14ac:dyDescent="0.25">
      <c r="A162" s="36" t="s">
        <v>162</v>
      </c>
      <c r="B162" s="41" t="s">
        <v>88</v>
      </c>
      <c r="C162" s="40"/>
      <c r="D162" s="37"/>
      <c r="E162" s="37"/>
      <c r="F162" s="214">
        <f>SUM(F164:F189)</f>
        <v>0</v>
      </c>
      <c r="G162" s="71"/>
      <c r="H162" s="215">
        <f>SUM(H164:H189)</f>
        <v>0</v>
      </c>
      <c r="I162" s="40"/>
      <c r="J162" s="37"/>
      <c r="K162" s="215">
        <f>SUM(K164:K189)</f>
        <v>0</v>
      </c>
      <c r="L162" s="216">
        <f>SUM(L164:L189)</f>
        <v>0</v>
      </c>
    </row>
    <row r="163" spans="1:12" customFormat="1" ht="13.2" x14ac:dyDescent="0.25">
      <c r="A163" s="158"/>
      <c r="B163" s="204" t="s">
        <v>119</v>
      </c>
      <c r="C163" s="151"/>
      <c r="D163" s="290">
        <v>6</v>
      </c>
      <c r="E163" s="16"/>
      <c r="F163" s="16"/>
      <c r="G163" s="17"/>
      <c r="H163" s="23"/>
      <c r="I163" s="28"/>
      <c r="J163" s="16"/>
      <c r="K163" s="23"/>
      <c r="L163" s="27"/>
    </row>
    <row r="164" spans="1:12" customFormat="1" ht="13.2" x14ac:dyDescent="0.25">
      <c r="A164" s="158"/>
      <c r="B164" s="157" t="s">
        <v>120</v>
      </c>
      <c r="C164" s="150" t="str">
        <f t="shared" ref="C164:C182" si="90">$B$7</f>
        <v>FC</v>
      </c>
      <c r="D164" s="48">
        <v>11</v>
      </c>
      <c r="E164" s="6"/>
      <c r="F164" s="185">
        <f t="shared" ref="F164:F173" si="91">D164*E164</f>
        <v>0</v>
      </c>
      <c r="G164" s="186">
        <f t="shared" ref="G164:G182" si="92">$B$8</f>
        <v>0.1</v>
      </c>
      <c r="H164" s="187">
        <f t="shared" ref="H164:H173" si="93">IF(G164&lt;&gt;0,F164/G164,0)</f>
        <v>0</v>
      </c>
      <c r="I164" s="29">
        <f t="shared" ref="I164:I172" si="94">D164</f>
        <v>11</v>
      </c>
      <c r="J164" s="6"/>
      <c r="K164" s="187">
        <f t="shared" ref="K164:K173" si="95">I164*J164</f>
        <v>0</v>
      </c>
      <c r="L164" s="188">
        <f t="shared" ref="L164:L173" si="96">IF(OR(J164&gt;0,H164&gt;0),H164+K164,0)</f>
        <v>0</v>
      </c>
    </row>
    <row r="165" spans="1:12" customFormat="1" ht="13.2" x14ac:dyDescent="0.25">
      <c r="A165" s="158"/>
      <c r="B165" s="157" t="s">
        <v>121</v>
      </c>
      <c r="C165" s="150" t="str">
        <f t="shared" si="90"/>
        <v>FC</v>
      </c>
      <c r="D165" s="48">
        <v>1</v>
      </c>
      <c r="E165" s="6"/>
      <c r="F165" s="185">
        <f t="shared" si="91"/>
        <v>0</v>
      </c>
      <c r="G165" s="186">
        <f t="shared" si="92"/>
        <v>0.1</v>
      </c>
      <c r="H165" s="187">
        <f t="shared" si="93"/>
        <v>0</v>
      </c>
      <c r="I165" s="29">
        <f t="shared" si="94"/>
        <v>1</v>
      </c>
      <c r="J165" s="6"/>
      <c r="K165" s="187">
        <f t="shared" si="95"/>
        <v>0</v>
      </c>
      <c r="L165" s="188">
        <f t="shared" si="96"/>
        <v>0</v>
      </c>
    </row>
    <row r="166" spans="1:12" customFormat="1" ht="13.2" x14ac:dyDescent="0.25">
      <c r="A166" s="158"/>
      <c r="B166" s="157" t="s">
        <v>122</v>
      </c>
      <c r="C166" s="150" t="str">
        <f t="shared" si="90"/>
        <v>FC</v>
      </c>
      <c r="D166" s="48">
        <f>D165</f>
        <v>1</v>
      </c>
      <c r="E166" s="6"/>
      <c r="F166" s="185">
        <f t="shared" si="91"/>
        <v>0</v>
      </c>
      <c r="G166" s="186">
        <f t="shared" si="92"/>
        <v>0.1</v>
      </c>
      <c r="H166" s="187">
        <f t="shared" si="93"/>
        <v>0</v>
      </c>
      <c r="I166" s="29">
        <f t="shared" si="94"/>
        <v>1</v>
      </c>
      <c r="J166" s="6"/>
      <c r="K166" s="187">
        <f t="shared" si="95"/>
        <v>0</v>
      </c>
      <c r="L166" s="188">
        <f t="shared" si="96"/>
        <v>0</v>
      </c>
    </row>
    <row r="167" spans="1:12" customFormat="1" ht="13.2" x14ac:dyDescent="0.25">
      <c r="A167" s="158"/>
      <c r="B167" s="157" t="s">
        <v>123</v>
      </c>
      <c r="C167" s="150" t="str">
        <f t="shared" si="90"/>
        <v>FC</v>
      </c>
      <c r="D167" s="48">
        <f>D163</f>
        <v>6</v>
      </c>
      <c r="E167" s="6"/>
      <c r="F167" s="185">
        <f t="shared" si="91"/>
        <v>0</v>
      </c>
      <c r="G167" s="186">
        <f t="shared" si="92"/>
        <v>0.1</v>
      </c>
      <c r="H167" s="187">
        <f t="shared" si="93"/>
        <v>0</v>
      </c>
      <c r="I167" s="29">
        <f t="shared" si="94"/>
        <v>6</v>
      </c>
      <c r="J167" s="6"/>
      <c r="K167" s="187">
        <f t="shared" si="95"/>
        <v>0</v>
      </c>
      <c r="L167" s="188">
        <f t="shared" si="96"/>
        <v>0</v>
      </c>
    </row>
    <row r="168" spans="1:12" customFormat="1" ht="13.2" x14ac:dyDescent="0.25">
      <c r="A168" s="158"/>
      <c r="B168" s="157" t="s">
        <v>124</v>
      </c>
      <c r="C168" s="150" t="str">
        <f t="shared" si="90"/>
        <v>FC</v>
      </c>
      <c r="D168" s="48">
        <f>D167</f>
        <v>6</v>
      </c>
      <c r="E168" s="6"/>
      <c r="F168" s="185">
        <f t="shared" si="91"/>
        <v>0</v>
      </c>
      <c r="G168" s="186">
        <f t="shared" si="92"/>
        <v>0.1</v>
      </c>
      <c r="H168" s="187">
        <f t="shared" si="93"/>
        <v>0</v>
      </c>
      <c r="I168" s="29">
        <f t="shared" si="94"/>
        <v>6</v>
      </c>
      <c r="J168" s="6"/>
      <c r="K168" s="187">
        <f t="shared" si="95"/>
        <v>0</v>
      </c>
      <c r="L168" s="188">
        <f t="shared" si="96"/>
        <v>0</v>
      </c>
    </row>
    <row r="169" spans="1:12" customFormat="1" ht="13.2" x14ac:dyDescent="0.25">
      <c r="A169" s="158"/>
      <c r="B169" s="157" t="s">
        <v>125</v>
      </c>
      <c r="C169" s="150" t="str">
        <f t="shared" si="90"/>
        <v>FC</v>
      </c>
      <c r="D169" s="48">
        <f>D167</f>
        <v>6</v>
      </c>
      <c r="E169" s="6"/>
      <c r="F169" s="185">
        <f t="shared" si="91"/>
        <v>0</v>
      </c>
      <c r="G169" s="186">
        <f t="shared" si="92"/>
        <v>0.1</v>
      </c>
      <c r="H169" s="187">
        <f t="shared" si="93"/>
        <v>0</v>
      </c>
      <c r="I169" s="29">
        <f t="shared" si="94"/>
        <v>6</v>
      </c>
      <c r="J169" s="6"/>
      <c r="K169" s="187">
        <f t="shared" si="95"/>
        <v>0</v>
      </c>
      <c r="L169" s="188">
        <f t="shared" si="96"/>
        <v>0</v>
      </c>
    </row>
    <row r="170" spans="1:12" customFormat="1" ht="13.2" x14ac:dyDescent="0.25">
      <c r="A170" s="158"/>
      <c r="B170" s="157" t="s">
        <v>126</v>
      </c>
      <c r="C170" s="150" t="str">
        <f t="shared" si="90"/>
        <v>FC</v>
      </c>
      <c r="D170" s="48">
        <f>D167</f>
        <v>6</v>
      </c>
      <c r="E170" s="6"/>
      <c r="F170" s="185">
        <f t="shared" si="91"/>
        <v>0</v>
      </c>
      <c r="G170" s="186">
        <f t="shared" si="92"/>
        <v>0.1</v>
      </c>
      <c r="H170" s="187">
        <f t="shared" si="93"/>
        <v>0</v>
      </c>
      <c r="I170" s="29">
        <f t="shared" si="94"/>
        <v>6</v>
      </c>
      <c r="J170" s="6"/>
      <c r="K170" s="187">
        <f t="shared" si="95"/>
        <v>0</v>
      </c>
      <c r="L170" s="188">
        <f t="shared" si="96"/>
        <v>0</v>
      </c>
    </row>
    <row r="171" spans="1:12" customFormat="1" ht="13.2" x14ac:dyDescent="0.25">
      <c r="A171" s="158"/>
      <c r="B171" s="157" t="s">
        <v>127</v>
      </c>
      <c r="C171" s="150" t="str">
        <f t="shared" si="90"/>
        <v>FC</v>
      </c>
      <c r="D171" s="48">
        <f>D167</f>
        <v>6</v>
      </c>
      <c r="E171" s="6"/>
      <c r="F171" s="185">
        <f t="shared" si="91"/>
        <v>0</v>
      </c>
      <c r="G171" s="186">
        <f t="shared" si="92"/>
        <v>0.1</v>
      </c>
      <c r="H171" s="187">
        <f t="shared" si="93"/>
        <v>0</v>
      </c>
      <c r="I171" s="29">
        <f t="shared" si="94"/>
        <v>6</v>
      </c>
      <c r="J171" s="6"/>
      <c r="K171" s="187">
        <f t="shared" si="95"/>
        <v>0</v>
      </c>
      <c r="L171" s="188">
        <f t="shared" si="96"/>
        <v>0</v>
      </c>
    </row>
    <row r="172" spans="1:12" customFormat="1" ht="13.2" x14ac:dyDescent="0.25">
      <c r="A172" s="158"/>
      <c r="B172" s="157" t="s">
        <v>128</v>
      </c>
      <c r="C172" s="150" t="str">
        <f t="shared" si="90"/>
        <v>FC</v>
      </c>
      <c r="D172" s="48">
        <f>D167</f>
        <v>6</v>
      </c>
      <c r="E172" s="6"/>
      <c r="F172" s="185">
        <f t="shared" si="91"/>
        <v>0</v>
      </c>
      <c r="G172" s="186">
        <f t="shared" si="92"/>
        <v>0.1</v>
      </c>
      <c r="H172" s="187">
        <f t="shared" si="93"/>
        <v>0</v>
      </c>
      <c r="I172" s="29">
        <f t="shared" si="94"/>
        <v>6</v>
      </c>
      <c r="J172" s="6"/>
      <c r="K172" s="187">
        <f t="shared" si="95"/>
        <v>0</v>
      </c>
      <c r="L172" s="188">
        <f t="shared" si="96"/>
        <v>0</v>
      </c>
    </row>
    <row r="173" spans="1:12" customFormat="1" ht="13.2" x14ac:dyDescent="0.25">
      <c r="A173" s="158"/>
      <c r="B173" s="157" t="s">
        <v>129</v>
      </c>
      <c r="C173" s="150" t="str">
        <f t="shared" si="90"/>
        <v>FC</v>
      </c>
      <c r="D173" s="48"/>
      <c r="E173" s="6"/>
      <c r="F173" s="185">
        <f t="shared" si="91"/>
        <v>0</v>
      </c>
      <c r="G173" s="186">
        <f t="shared" si="92"/>
        <v>0.1</v>
      </c>
      <c r="H173" s="187">
        <f t="shared" si="93"/>
        <v>0</v>
      </c>
      <c r="I173" s="29"/>
      <c r="J173" s="6"/>
      <c r="K173" s="187">
        <f t="shared" si="95"/>
        <v>0</v>
      </c>
      <c r="L173" s="188">
        <f t="shared" si="96"/>
        <v>0</v>
      </c>
    </row>
    <row r="174" spans="1:12" customFormat="1" ht="13.2" x14ac:dyDescent="0.25">
      <c r="A174" s="158"/>
      <c r="B174" s="204" t="s">
        <v>130</v>
      </c>
      <c r="C174" s="151"/>
      <c r="D174" s="290"/>
      <c r="E174" s="16"/>
      <c r="F174" s="178"/>
      <c r="G174" s="179"/>
      <c r="H174" s="205"/>
      <c r="I174" s="28"/>
      <c r="J174" s="16"/>
      <c r="K174" s="205"/>
      <c r="L174" s="206"/>
    </row>
    <row r="175" spans="1:12" customFormat="1" ht="13.2" x14ac:dyDescent="0.25">
      <c r="A175" s="158"/>
      <c r="B175" s="157" t="s">
        <v>131</v>
      </c>
      <c r="C175" s="150" t="str">
        <f t="shared" si="90"/>
        <v>FC</v>
      </c>
      <c r="D175" s="48">
        <v>1</v>
      </c>
      <c r="E175" s="6"/>
      <c r="F175" s="185">
        <f t="shared" ref="F175:F182" si="97">D175*E175</f>
        <v>0</v>
      </c>
      <c r="G175" s="186">
        <f t="shared" si="92"/>
        <v>0.1</v>
      </c>
      <c r="H175" s="187">
        <f t="shared" ref="H175:H182" si="98">IF(G175&lt;&gt;0,F175/G175,0)</f>
        <v>0</v>
      </c>
      <c r="I175" s="29">
        <f>D175</f>
        <v>1</v>
      </c>
      <c r="J175" s="6"/>
      <c r="K175" s="187">
        <f t="shared" ref="K175:K182" si="99">I175*J175</f>
        <v>0</v>
      </c>
      <c r="L175" s="188">
        <f t="shared" ref="L175:L182" si="100">IF(OR(J175&gt;0,H175&gt;0),H175+K175,0)</f>
        <v>0</v>
      </c>
    </row>
    <row r="176" spans="1:12" customFormat="1" ht="13.2" x14ac:dyDescent="0.25">
      <c r="A176" s="158"/>
      <c r="B176" s="157" t="s">
        <v>156</v>
      </c>
      <c r="C176" s="150" t="str">
        <f t="shared" si="90"/>
        <v>FC</v>
      </c>
      <c r="D176" s="48">
        <v>1</v>
      </c>
      <c r="E176" s="6"/>
      <c r="F176" s="185">
        <f t="shared" si="97"/>
        <v>0</v>
      </c>
      <c r="G176" s="186">
        <f t="shared" si="92"/>
        <v>0.1</v>
      </c>
      <c r="H176" s="187">
        <f t="shared" si="98"/>
        <v>0</v>
      </c>
      <c r="I176" s="48">
        <v>1</v>
      </c>
      <c r="J176" s="6"/>
      <c r="K176" s="187">
        <f t="shared" si="99"/>
        <v>0</v>
      </c>
      <c r="L176" s="188">
        <f t="shared" si="100"/>
        <v>0</v>
      </c>
    </row>
    <row r="177" spans="1:12" customFormat="1" ht="13.2" x14ac:dyDescent="0.25">
      <c r="A177" s="158"/>
      <c r="B177" s="157" t="s">
        <v>133</v>
      </c>
      <c r="C177" s="150" t="str">
        <f t="shared" si="90"/>
        <v>FC</v>
      </c>
      <c r="D177" s="48">
        <v>1</v>
      </c>
      <c r="E177" s="6"/>
      <c r="F177" s="185">
        <f t="shared" si="97"/>
        <v>0</v>
      </c>
      <c r="G177" s="186">
        <f t="shared" si="92"/>
        <v>0.1</v>
      </c>
      <c r="H177" s="187">
        <f t="shared" si="98"/>
        <v>0</v>
      </c>
      <c r="I177" s="48">
        <v>1</v>
      </c>
      <c r="J177" s="6"/>
      <c r="K177" s="187">
        <f t="shared" si="99"/>
        <v>0</v>
      </c>
      <c r="L177" s="188">
        <f t="shared" si="100"/>
        <v>0</v>
      </c>
    </row>
    <row r="178" spans="1:12" customFormat="1" ht="13.2" x14ac:dyDescent="0.25">
      <c r="A178" s="158"/>
      <c r="B178" s="210" t="s">
        <v>134</v>
      </c>
      <c r="C178" s="150" t="str">
        <f t="shared" si="90"/>
        <v>FC</v>
      </c>
      <c r="D178" s="48">
        <v>1</v>
      </c>
      <c r="E178" s="6"/>
      <c r="F178" s="185">
        <f t="shared" si="97"/>
        <v>0</v>
      </c>
      <c r="G178" s="186">
        <f t="shared" si="92"/>
        <v>0.1</v>
      </c>
      <c r="H178" s="187">
        <f t="shared" si="98"/>
        <v>0</v>
      </c>
      <c r="I178" s="48">
        <v>1</v>
      </c>
      <c r="J178" s="6"/>
      <c r="K178" s="187">
        <f t="shared" si="99"/>
        <v>0</v>
      </c>
      <c r="L178" s="188">
        <f t="shared" si="100"/>
        <v>0</v>
      </c>
    </row>
    <row r="179" spans="1:12" customFormat="1" ht="13.2" x14ac:dyDescent="0.25">
      <c r="A179" s="158"/>
      <c r="B179" s="157" t="s">
        <v>135</v>
      </c>
      <c r="C179" s="150" t="str">
        <f t="shared" si="90"/>
        <v>FC</v>
      </c>
      <c r="D179" s="48">
        <v>1</v>
      </c>
      <c r="E179" s="6"/>
      <c r="F179" s="185">
        <f t="shared" si="97"/>
        <v>0</v>
      </c>
      <c r="G179" s="186">
        <f t="shared" si="92"/>
        <v>0.1</v>
      </c>
      <c r="H179" s="187">
        <f t="shared" si="98"/>
        <v>0</v>
      </c>
      <c r="I179" s="48">
        <v>1</v>
      </c>
      <c r="J179" s="6"/>
      <c r="K179" s="187">
        <f t="shared" si="99"/>
        <v>0</v>
      </c>
      <c r="L179" s="188">
        <f t="shared" si="100"/>
        <v>0</v>
      </c>
    </row>
    <row r="180" spans="1:12" customFormat="1" ht="13.2" x14ac:dyDescent="0.25">
      <c r="A180" s="158"/>
      <c r="B180" s="157" t="s">
        <v>136</v>
      </c>
      <c r="C180" s="150" t="str">
        <f t="shared" si="90"/>
        <v>FC</v>
      </c>
      <c r="D180" s="48">
        <v>1</v>
      </c>
      <c r="E180" s="6"/>
      <c r="F180" s="185">
        <f t="shared" si="97"/>
        <v>0</v>
      </c>
      <c r="G180" s="186">
        <f t="shared" si="92"/>
        <v>0.1</v>
      </c>
      <c r="H180" s="187">
        <f t="shared" si="98"/>
        <v>0</v>
      </c>
      <c r="I180" s="48">
        <v>1</v>
      </c>
      <c r="J180" s="6"/>
      <c r="K180" s="187">
        <f t="shared" si="99"/>
        <v>0</v>
      </c>
      <c r="L180" s="188">
        <f t="shared" si="100"/>
        <v>0</v>
      </c>
    </row>
    <row r="181" spans="1:12" customFormat="1" ht="13.2" x14ac:dyDescent="0.25">
      <c r="A181" s="158"/>
      <c r="B181" s="157" t="s">
        <v>137</v>
      </c>
      <c r="C181" s="150" t="str">
        <f t="shared" si="90"/>
        <v>FC</v>
      </c>
      <c r="D181" s="48">
        <v>1</v>
      </c>
      <c r="E181" s="6"/>
      <c r="F181" s="185">
        <f t="shared" si="97"/>
        <v>0</v>
      </c>
      <c r="G181" s="186">
        <f t="shared" si="92"/>
        <v>0.1</v>
      </c>
      <c r="H181" s="187">
        <f t="shared" si="98"/>
        <v>0</v>
      </c>
      <c r="I181" s="48">
        <v>1</v>
      </c>
      <c r="J181" s="6"/>
      <c r="K181" s="187">
        <f t="shared" si="99"/>
        <v>0</v>
      </c>
      <c r="L181" s="188">
        <f t="shared" si="100"/>
        <v>0</v>
      </c>
    </row>
    <row r="182" spans="1:12" customFormat="1" ht="13.2" x14ac:dyDescent="0.25">
      <c r="A182" s="158"/>
      <c r="B182" s="157" t="s">
        <v>138</v>
      </c>
      <c r="C182" s="150" t="str">
        <f t="shared" si="90"/>
        <v>FC</v>
      </c>
      <c r="D182" s="48">
        <v>1</v>
      </c>
      <c r="E182" s="6"/>
      <c r="F182" s="185">
        <f t="shared" si="97"/>
        <v>0</v>
      </c>
      <c r="G182" s="186">
        <f t="shared" si="92"/>
        <v>0.1</v>
      </c>
      <c r="H182" s="187">
        <f t="shared" si="98"/>
        <v>0</v>
      </c>
      <c r="I182" s="48">
        <v>1</v>
      </c>
      <c r="J182" s="6"/>
      <c r="K182" s="187">
        <f t="shared" si="99"/>
        <v>0</v>
      </c>
      <c r="L182" s="188">
        <f t="shared" si="100"/>
        <v>0</v>
      </c>
    </row>
    <row r="183" spans="1:12" customFormat="1" ht="13.2" x14ac:dyDescent="0.25">
      <c r="A183" s="158"/>
      <c r="B183" s="204" t="s">
        <v>139</v>
      </c>
      <c r="C183" s="151"/>
      <c r="D183" s="290"/>
      <c r="E183" s="16"/>
      <c r="F183" s="178"/>
      <c r="G183" s="179"/>
      <c r="H183" s="205"/>
      <c r="I183" s="290"/>
      <c r="J183" s="16"/>
      <c r="K183" s="205"/>
      <c r="L183" s="206"/>
    </row>
    <row r="184" spans="1:12" customFormat="1" ht="13.2" x14ac:dyDescent="0.25">
      <c r="A184" s="158"/>
      <c r="B184" s="157" t="s">
        <v>140</v>
      </c>
      <c r="C184" s="150" t="str">
        <f t="shared" ref="C184:C189" si="101">$B$7</f>
        <v>FC</v>
      </c>
      <c r="D184" s="48"/>
      <c r="E184" s="6"/>
      <c r="F184" s="185">
        <f t="shared" ref="F184:F189" si="102">D184*E184</f>
        <v>0</v>
      </c>
      <c r="G184" s="186">
        <f t="shared" ref="G184:G189" si="103">$B$8</f>
        <v>0.1</v>
      </c>
      <c r="H184" s="187">
        <f t="shared" ref="H184:H189" si="104">IF(G184&lt;&gt;0,F184/G184,0)</f>
        <v>0</v>
      </c>
      <c r="I184" s="29"/>
      <c r="J184" s="6"/>
      <c r="K184" s="187">
        <f t="shared" ref="K184:K189" si="105">I184*J184</f>
        <v>0</v>
      </c>
      <c r="L184" s="188">
        <f t="shared" ref="L184:L189" si="106">IF(OR(J184&gt;0,H184&gt;0),H184+K184,0)</f>
        <v>0</v>
      </c>
    </row>
    <row r="185" spans="1:12" customFormat="1" ht="13.2" x14ac:dyDescent="0.25">
      <c r="A185" s="158"/>
      <c r="B185" s="157" t="s">
        <v>141</v>
      </c>
      <c r="C185" s="150" t="str">
        <f t="shared" si="101"/>
        <v>FC</v>
      </c>
      <c r="D185" s="48">
        <f>D167*50</f>
        <v>300</v>
      </c>
      <c r="E185" s="6"/>
      <c r="F185" s="185">
        <f t="shared" si="102"/>
        <v>0</v>
      </c>
      <c r="G185" s="186">
        <f t="shared" si="103"/>
        <v>0.1</v>
      </c>
      <c r="H185" s="187">
        <f t="shared" si="104"/>
        <v>0</v>
      </c>
      <c r="I185" s="48">
        <f t="shared" ref="I185:I186" si="107">D185</f>
        <v>300</v>
      </c>
      <c r="J185" s="6"/>
      <c r="K185" s="187">
        <f t="shared" si="105"/>
        <v>0</v>
      </c>
      <c r="L185" s="188">
        <f t="shared" si="106"/>
        <v>0</v>
      </c>
    </row>
    <row r="186" spans="1:12" customFormat="1" ht="13.2" x14ac:dyDescent="0.25">
      <c r="A186" s="158"/>
      <c r="B186" s="157" t="s">
        <v>142</v>
      </c>
      <c r="C186" s="150" t="str">
        <f t="shared" si="101"/>
        <v>FC</v>
      </c>
      <c r="D186" s="48">
        <f>D185</f>
        <v>300</v>
      </c>
      <c r="E186" s="6"/>
      <c r="F186" s="185">
        <f t="shared" si="102"/>
        <v>0</v>
      </c>
      <c r="G186" s="186">
        <f t="shared" si="103"/>
        <v>0.1</v>
      </c>
      <c r="H186" s="187">
        <f t="shared" si="104"/>
        <v>0</v>
      </c>
      <c r="I186" s="48">
        <f t="shared" si="107"/>
        <v>300</v>
      </c>
      <c r="J186" s="6"/>
      <c r="K186" s="187">
        <f t="shared" si="105"/>
        <v>0</v>
      </c>
      <c r="L186" s="188">
        <f t="shared" si="106"/>
        <v>0</v>
      </c>
    </row>
    <row r="187" spans="1:12" customFormat="1" ht="13.2" x14ac:dyDescent="0.25">
      <c r="A187" s="158"/>
      <c r="B187" s="157" t="s">
        <v>143</v>
      </c>
      <c r="C187" s="150" t="str">
        <f t="shared" si="101"/>
        <v>FC</v>
      </c>
      <c r="D187" s="48">
        <v>50</v>
      </c>
      <c r="E187" s="6"/>
      <c r="F187" s="185">
        <f t="shared" si="102"/>
        <v>0</v>
      </c>
      <c r="G187" s="186">
        <f t="shared" si="103"/>
        <v>0.1</v>
      </c>
      <c r="H187" s="187">
        <f t="shared" si="104"/>
        <v>0</v>
      </c>
      <c r="I187" s="48">
        <f>D187</f>
        <v>50</v>
      </c>
      <c r="J187" s="6"/>
      <c r="K187" s="187">
        <f t="shared" si="105"/>
        <v>0</v>
      </c>
      <c r="L187" s="188">
        <f t="shared" si="106"/>
        <v>0</v>
      </c>
    </row>
    <row r="188" spans="1:12" customFormat="1" ht="13.2" x14ac:dyDescent="0.25">
      <c r="A188" s="158"/>
      <c r="B188" s="157" t="s">
        <v>144</v>
      </c>
      <c r="C188" s="150" t="str">
        <f t="shared" si="101"/>
        <v>FC</v>
      </c>
      <c r="D188" s="48">
        <v>100</v>
      </c>
      <c r="E188" s="6"/>
      <c r="F188" s="185">
        <f t="shared" si="102"/>
        <v>0</v>
      </c>
      <c r="G188" s="186">
        <f t="shared" si="103"/>
        <v>0.1</v>
      </c>
      <c r="H188" s="187">
        <f t="shared" si="104"/>
        <v>0</v>
      </c>
      <c r="I188" s="48">
        <f>D188</f>
        <v>100</v>
      </c>
      <c r="J188" s="6"/>
      <c r="K188" s="187">
        <f t="shared" si="105"/>
        <v>0</v>
      </c>
      <c r="L188" s="188">
        <f t="shared" si="106"/>
        <v>0</v>
      </c>
    </row>
    <row r="189" spans="1:12" customFormat="1" ht="13.2" x14ac:dyDescent="0.25">
      <c r="A189" s="158"/>
      <c r="B189" s="157" t="s">
        <v>145</v>
      </c>
      <c r="C189" s="150" t="str">
        <f t="shared" si="101"/>
        <v>FC</v>
      </c>
      <c r="D189" s="48">
        <v>1</v>
      </c>
      <c r="E189" s="6"/>
      <c r="F189" s="185">
        <f t="shared" si="102"/>
        <v>0</v>
      </c>
      <c r="G189" s="186">
        <f t="shared" si="103"/>
        <v>0.1</v>
      </c>
      <c r="H189" s="187">
        <f t="shared" si="104"/>
        <v>0</v>
      </c>
      <c r="I189" s="48">
        <f>D189</f>
        <v>1</v>
      </c>
      <c r="J189" s="6"/>
      <c r="K189" s="187">
        <f t="shared" si="105"/>
        <v>0</v>
      </c>
      <c r="L189" s="188">
        <f t="shared" si="106"/>
        <v>0</v>
      </c>
    </row>
    <row r="190" spans="1:12" customFormat="1" ht="13.8" thickBot="1" x14ac:dyDescent="0.3">
      <c r="A190" s="158"/>
      <c r="B190" s="156"/>
      <c r="C190" s="151"/>
      <c r="D190" s="292"/>
      <c r="E190" s="211"/>
      <c r="F190" s="178"/>
      <c r="G190" s="179"/>
      <c r="H190" s="205"/>
      <c r="I190" s="28"/>
      <c r="J190" s="16"/>
      <c r="K190" s="205"/>
      <c r="L190" s="206"/>
    </row>
    <row r="191" spans="1:12" customFormat="1" ht="13.8" thickBot="1" x14ac:dyDescent="0.3">
      <c r="A191" s="291"/>
      <c r="B191" s="159" t="str">
        <f>+"SUB-TOTAL:  "&amp;A15</f>
        <v>SUB-TOTAL:  G3.2</v>
      </c>
      <c r="C191" s="152"/>
      <c r="D191" s="77"/>
      <c r="E191" s="78"/>
      <c r="F191" s="78">
        <f>F17+F46+F75+F104+F133+F162</f>
        <v>0</v>
      </c>
      <c r="G191" s="79"/>
      <c r="H191" s="119">
        <f>H17+H46+H75+H104+H133+H162</f>
        <v>0</v>
      </c>
      <c r="I191" s="120"/>
      <c r="J191" s="78"/>
      <c r="K191" s="119">
        <f t="shared" ref="K191:L191" si="108">K17+K46+K75+K104+K133+K162</f>
        <v>0</v>
      </c>
      <c r="L191" s="117">
        <f t="shared" si="108"/>
        <v>0</v>
      </c>
    </row>
    <row r="192" spans="1:12" customFormat="1" ht="13.2" x14ac:dyDescent="0.25">
      <c r="A192" s="1"/>
      <c r="B192" s="1"/>
      <c r="C192" s="4"/>
      <c r="D192" s="31"/>
      <c r="E192" s="33"/>
      <c r="F192" s="33"/>
      <c r="G192" s="1"/>
      <c r="H192" s="25"/>
      <c r="I192" s="31"/>
      <c r="J192" s="33"/>
      <c r="K192" s="34"/>
      <c r="L192" s="34"/>
    </row>
    <row r="193" spans="4:12" x14ac:dyDescent="0.2">
      <c r="D193" s="283"/>
      <c r="E193" s="284"/>
      <c r="F193" s="285"/>
      <c r="H193" s="26"/>
      <c r="I193" s="286"/>
      <c r="J193" s="284"/>
      <c r="K193" s="35"/>
      <c r="L193" s="35"/>
    </row>
    <row r="194" spans="4:12" x14ac:dyDescent="0.2">
      <c r="D194" s="283"/>
      <c r="E194" s="284"/>
      <c r="F194" s="285"/>
      <c r="H194" s="26"/>
      <c r="I194" s="286"/>
      <c r="J194" s="284"/>
      <c r="K194" s="35"/>
      <c r="L194" s="35"/>
    </row>
    <row r="195" spans="4:12" x14ac:dyDescent="0.2">
      <c r="D195" s="283"/>
      <c r="E195" s="284"/>
      <c r="F195" s="285"/>
      <c r="H195" s="26"/>
      <c r="I195" s="286"/>
      <c r="J195" s="284"/>
      <c r="K195" s="35"/>
      <c r="L195" s="35"/>
    </row>
    <row r="196" spans="4:12" x14ac:dyDescent="0.2">
      <c r="D196" s="283"/>
      <c r="E196" s="284"/>
      <c r="F196" s="285"/>
      <c r="H196" s="26"/>
      <c r="I196" s="286"/>
      <c r="J196" s="284"/>
      <c r="K196" s="35"/>
      <c r="L196" s="35"/>
    </row>
    <row r="197" spans="4:12" x14ac:dyDescent="0.2">
      <c r="D197" s="283"/>
      <c r="E197" s="284"/>
      <c r="F197" s="285"/>
      <c r="H197" s="26"/>
      <c r="I197" s="286"/>
      <c r="J197" s="284"/>
      <c r="K197" s="35"/>
      <c r="L197" s="35"/>
    </row>
    <row r="198" spans="4:12" x14ac:dyDescent="0.2">
      <c r="D198" s="283"/>
      <c r="E198" s="284"/>
      <c r="F198" s="285"/>
      <c r="H198" s="26"/>
      <c r="I198" s="286"/>
      <c r="J198" s="284"/>
      <c r="K198" s="35"/>
      <c r="L198" s="35"/>
    </row>
    <row r="199" spans="4:12" x14ac:dyDescent="0.2">
      <c r="D199" s="283"/>
      <c r="E199" s="284"/>
      <c r="F199" s="285"/>
      <c r="H199" s="26"/>
      <c r="I199" s="286"/>
      <c r="J199" s="284"/>
      <c r="K199" s="35"/>
      <c r="L199" s="35"/>
    </row>
    <row r="200" spans="4:12" x14ac:dyDescent="0.2">
      <c r="D200" s="283"/>
      <c r="E200" s="284"/>
      <c r="F200" s="285"/>
      <c r="H200" s="26"/>
      <c r="I200" s="286"/>
      <c r="J200" s="284"/>
      <c r="K200" s="35"/>
      <c r="L200" s="35"/>
    </row>
    <row r="201" spans="4:12" x14ac:dyDescent="0.2">
      <c r="D201" s="283"/>
      <c r="E201" s="284"/>
      <c r="F201" s="285"/>
      <c r="H201" s="26"/>
      <c r="I201" s="286"/>
      <c r="J201" s="284"/>
      <c r="K201" s="35"/>
      <c r="L201" s="35"/>
    </row>
    <row r="202" spans="4:12" x14ac:dyDescent="0.2">
      <c r="D202" s="283"/>
      <c r="E202" s="284"/>
      <c r="F202" s="285"/>
      <c r="H202" s="26"/>
      <c r="I202" s="286"/>
      <c r="J202" s="284"/>
      <c r="K202" s="35"/>
      <c r="L202" s="35"/>
    </row>
    <row r="203" spans="4:12" x14ac:dyDescent="0.2">
      <c r="D203" s="283"/>
      <c r="E203" s="284"/>
      <c r="F203" s="285"/>
      <c r="H203" s="26"/>
      <c r="I203" s="286"/>
      <c r="J203" s="284"/>
      <c r="K203" s="35"/>
      <c r="L203" s="35"/>
    </row>
    <row r="204" spans="4:12" x14ac:dyDescent="0.2">
      <c r="D204" s="283"/>
      <c r="E204" s="284"/>
      <c r="F204" s="285"/>
      <c r="H204" s="26"/>
      <c r="I204" s="286"/>
      <c r="J204" s="284"/>
      <c r="K204" s="35"/>
      <c r="L204" s="35"/>
    </row>
    <row r="205" spans="4:12" x14ac:dyDescent="0.2">
      <c r="D205" s="283"/>
      <c r="E205" s="284"/>
      <c r="F205" s="285"/>
      <c r="H205" s="26"/>
      <c r="I205" s="286"/>
      <c r="J205" s="284"/>
      <c r="K205" s="35"/>
      <c r="L205" s="35"/>
    </row>
    <row r="206" spans="4:12" x14ac:dyDescent="0.2">
      <c r="D206" s="283"/>
      <c r="E206" s="284"/>
      <c r="F206" s="285"/>
      <c r="H206" s="26"/>
      <c r="I206" s="286"/>
      <c r="J206" s="284"/>
      <c r="K206" s="35"/>
      <c r="L206" s="35"/>
    </row>
    <row r="207" spans="4:12" x14ac:dyDescent="0.2">
      <c r="D207" s="283"/>
      <c r="E207" s="284"/>
      <c r="F207" s="285"/>
      <c r="H207" s="26"/>
      <c r="I207" s="286"/>
      <c r="J207" s="284"/>
      <c r="K207" s="35"/>
      <c r="L207" s="35"/>
    </row>
    <row r="208" spans="4:12" x14ac:dyDescent="0.2">
      <c r="D208" s="283"/>
      <c r="E208" s="284"/>
      <c r="F208" s="285"/>
      <c r="H208" s="26"/>
      <c r="I208" s="286"/>
      <c r="J208" s="284"/>
      <c r="K208" s="35"/>
      <c r="L208" s="35"/>
    </row>
    <row r="209" spans="4:12" x14ac:dyDescent="0.2">
      <c r="D209" s="283"/>
      <c r="E209" s="284"/>
      <c r="F209" s="285"/>
      <c r="H209" s="26"/>
      <c r="I209" s="286"/>
      <c r="J209" s="284"/>
      <c r="K209" s="35"/>
      <c r="L209" s="35"/>
    </row>
    <row r="210" spans="4:12" x14ac:dyDescent="0.2">
      <c r="D210" s="283"/>
      <c r="E210" s="284"/>
      <c r="F210" s="285"/>
      <c r="H210" s="26"/>
      <c r="I210" s="286"/>
      <c r="J210" s="284"/>
      <c r="K210" s="35"/>
      <c r="L210" s="35"/>
    </row>
    <row r="211" spans="4:12" x14ac:dyDescent="0.2">
      <c r="D211" s="283"/>
      <c r="E211" s="284"/>
      <c r="F211" s="285"/>
      <c r="H211" s="26"/>
      <c r="I211" s="286"/>
      <c r="J211" s="284"/>
      <c r="K211" s="35"/>
      <c r="L211" s="35"/>
    </row>
    <row r="212" spans="4:12" x14ac:dyDescent="0.2">
      <c r="D212" s="283"/>
      <c r="E212" s="284"/>
      <c r="F212" s="285"/>
      <c r="H212" s="26"/>
      <c r="I212" s="286"/>
      <c r="J212" s="284"/>
      <c r="K212" s="35"/>
      <c r="L212" s="35"/>
    </row>
    <row r="213" spans="4:12" x14ac:dyDescent="0.2">
      <c r="D213" s="283"/>
      <c r="E213" s="284"/>
      <c r="F213" s="285"/>
      <c r="H213" s="26"/>
      <c r="I213" s="286"/>
      <c r="J213" s="284"/>
      <c r="K213" s="35"/>
      <c r="L213" s="35"/>
    </row>
    <row r="214" spans="4:12" x14ac:dyDescent="0.2">
      <c r="D214" s="283"/>
      <c r="E214" s="284"/>
      <c r="F214" s="285"/>
      <c r="H214" s="26"/>
      <c r="I214" s="286"/>
      <c r="J214" s="284"/>
      <c r="K214" s="35"/>
      <c r="L214" s="35"/>
    </row>
    <row r="215" spans="4:12" x14ac:dyDescent="0.2">
      <c r="D215" s="283"/>
      <c r="E215" s="284"/>
      <c r="F215" s="285"/>
      <c r="H215" s="26"/>
      <c r="I215" s="286"/>
      <c r="J215" s="284"/>
      <c r="K215" s="35"/>
      <c r="L215" s="35"/>
    </row>
    <row r="216" spans="4:12" x14ac:dyDescent="0.2">
      <c r="D216" s="283"/>
      <c r="E216" s="284"/>
      <c r="F216" s="285"/>
      <c r="H216" s="26"/>
      <c r="I216" s="286"/>
      <c r="J216" s="284"/>
      <c r="K216" s="35"/>
      <c r="L216" s="35"/>
    </row>
    <row r="217" spans="4:12" x14ac:dyDescent="0.2">
      <c r="D217" s="283"/>
      <c r="E217" s="284"/>
      <c r="F217" s="285"/>
      <c r="H217" s="26"/>
      <c r="I217" s="286"/>
      <c r="J217" s="284"/>
      <c r="K217" s="35"/>
      <c r="L217" s="35"/>
    </row>
    <row r="218" spans="4:12" x14ac:dyDescent="0.2">
      <c r="D218" s="283"/>
      <c r="E218" s="284"/>
      <c r="F218" s="285"/>
      <c r="H218" s="26"/>
      <c r="I218" s="286"/>
      <c r="J218" s="284"/>
      <c r="K218" s="35"/>
      <c r="L218" s="35"/>
    </row>
    <row r="219" spans="4:12" x14ac:dyDescent="0.2">
      <c r="D219" s="283"/>
      <c r="E219" s="284"/>
      <c r="F219" s="285"/>
      <c r="H219" s="26"/>
      <c r="I219" s="286"/>
      <c r="J219" s="284"/>
      <c r="K219" s="35"/>
      <c r="L219" s="35"/>
    </row>
    <row r="220" spans="4:12" x14ac:dyDescent="0.2">
      <c r="D220" s="283"/>
      <c r="E220" s="284"/>
      <c r="F220" s="285"/>
      <c r="H220" s="26"/>
      <c r="I220" s="286"/>
      <c r="J220" s="284"/>
      <c r="K220" s="35"/>
      <c r="L220" s="35"/>
    </row>
    <row r="221" spans="4:12" x14ac:dyDescent="0.2">
      <c r="D221" s="283"/>
      <c r="E221" s="284"/>
      <c r="F221" s="285"/>
      <c r="H221" s="26"/>
      <c r="I221" s="286"/>
      <c r="J221" s="284"/>
      <c r="K221" s="35"/>
      <c r="L221" s="35"/>
    </row>
    <row r="222" spans="4:12" x14ac:dyDescent="0.2">
      <c r="D222" s="283"/>
      <c r="E222" s="284"/>
      <c r="F222" s="285"/>
      <c r="H222" s="26"/>
      <c r="I222" s="286"/>
      <c r="J222" s="284"/>
      <c r="K222" s="35"/>
      <c r="L222" s="35"/>
    </row>
    <row r="223" spans="4:12" x14ac:dyDescent="0.2">
      <c r="D223" s="283"/>
      <c r="E223" s="284"/>
      <c r="F223" s="285"/>
      <c r="H223" s="26"/>
      <c r="I223" s="286"/>
      <c r="J223" s="284"/>
      <c r="K223" s="35"/>
      <c r="L223" s="35"/>
    </row>
    <row r="224" spans="4:12" x14ac:dyDescent="0.2">
      <c r="D224" s="283"/>
      <c r="E224" s="284"/>
      <c r="F224" s="285"/>
      <c r="H224" s="26"/>
      <c r="I224" s="286"/>
      <c r="J224" s="284"/>
      <c r="K224" s="35"/>
      <c r="L224" s="35"/>
    </row>
    <row r="225" spans="4:12" x14ac:dyDescent="0.2">
      <c r="D225" s="283"/>
      <c r="E225" s="284"/>
      <c r="F225" s="285"/>
      <c r="H225" s="26"/>
      <c r="I225" s="286"/>
      <c r="J225" s="284"/>
      <c r="K225" s="35"/>
      <c r="L225" s="35"/>
    </row>
    <row r="226" spans="4:12" x14ac:dyDescent="0.2">
      <c r="D226" s="283"/>
      <c r="E226" s="284"/>
      <c r="F226" s="285"/>
      <c r="H226" s="26"/>
      <c r="I226" s="286"/>
      <c r="J226" s="284"/>
      <c r="K226" s="35"/>
      <c r="L226" s="35"/>
    </row>
    <row r="227" spans="4:12" x14ac:dyDescent="0.2">
      <c r="D227" s="283"/>
      <c r="E227" s="284"/>
      <c r="F227" s="285"/>
      <c r="H227" s="26"/>
      <c r="I227" s="286"/>
      <c r="J227" s="284"/>
      <c r="K227" s="35"/>
      <c r="L227" s="35"/>
    </row>
    <row r="228" spans="4:12" x14ac:dyDescent="0.2">
      <c r="D228" s="283"/>
      <c r="E228" s="284"/>
      <c r="F228" s="285"/>
      <c r="H228" s="26"/>
      <c r="I228" s="286"/>
      <c r="J228" s="284"/>
      <c r="K228" s="35"/>
      <c r="L228" s="35"/>
    </row>
    <row r="229" spans="4:12" x14ac:dyDescent="0.2">
      <c r="D229" s="283"/>
      <c r="E229" s="284"/>
      <c r="F229" s="285"/>
      <c r="H229" s="26"/>
      <c r="I229" s="286"/>
      <c r="J229" s="284"/>
      <c r="K229" s="35"/>
      <c r="L229" s="35"/>
    </row>
    <row r="230" spans="4:12" x14ac:dyDescent="0.2">
      <c r="D230" s="283"/>
      <c r="E230" s="284"/>
      <c r="F230" s="285"/>
      <c r="H230" s="26"/>
      <c r="I230" s="286"/>
      <c r="J230" s="284"/>
      <c r="K230" s="35"/>
      <c r="L230" s="35"/>
    </row>
    <row r="231" spans="4:12" x14ac:dyDescent="0.2">
      <c r="D231" s="283"/>
      <c r="E231" s="284"/>
      <c r="F231" s="285"/>
      <c r="H231" s="26"/>
      <c r="I231" s="286"/>
      <c r="J231" s="284"/>
      <c r="K231" s="35"/>
      <c r="L231" s="35"/>
    </row>
    <row r="232" spans="4:12" x14ac:dyDescent="0.2">
      <c r="D232" s="283"/>
      <c r="E232" s="284"/>
      <c r="F232" s="285"/>
      <c r="H232" s="26"/>
      <c r="I232" s="286"/>
      <c r="J232" s="284"/>
      <c r="K232" s="35"/>
      <c r="L232" s="35"/>
    </row>
    <row r="233" spans="4:12" x14ac:dyDescent="0.2">
      <c r="D233" s="283"/>
      <c r="E233" s="284"/>
      <c r="F233" s="285"/>
      <c r="H233" s="26"/>
      <c r="I233" s="286"/>
      <c r="J233" s="284"/>
      <c r="K233" s="35"/>
      <c r="L233" s="35"/>
    </row>
    <row r="234" spans="4:12" x14ac:dyDescent="0.2">
      <c r="D234" s="283"/>
      <c r="E234" s="284"/>
      <c r="F234" s="285"/>
      <c r="H234" s="26"/>
      <c r="I234" s="286"/>
      <c r="J234" s="284"/>
      <c r="K234" s="35"/>
      <c r="L234" s="35"/>
    </row>
    <row r="235" spans="4:12" x14ac:dyDescent="0.2">
      <c r="D235" s="283"/>
      <c r="E235" s="284"/>
      <c r="F235" s="285"/>
      <c r="H235" s="26"/>
      <c r="I235" s="286"/>
      <c r="J235" s="284"/>
      <c r="K235" s="35"/>
      <c r="L235" s="35"/>
    </row>
    <row r="236" spans="4:12" x14ac:dyDescent="0.2">
      <c r="D236" s="283"/>
      <c r="E236" s="284"/>
      <c r="F236" s="285"/>
      <c r="H236" s="26"/>
      <c r="I236" s="286"/>
      <c r="J236" s="284"/>
      <c r="K236" s="35"/>
      <c r="L236" s="35"/>
    </row>
    <row r="237" spans="4:12" x14ac:dyDescent="0.2">
      <c r="D237" s="283"/>
      <c r="E237" s="284"/>
      <c r="F237" s="285"/>
      <c r="H237" s="26"/>
      <c r="I237" s="286"/>
      <c r="J237" s="284"/>
      <c r="K237" s="35"/>
      <c r="L237" s="35"/>
    </row>
    <row r="238" spans="4:12" x14ac:dyDescent="0.2">
      <c r="D238" s="283"/>
      <c r="E238" s="284"/>
      <c r="F238" s="285"/>
      <c r="H238" s="26"/>
      <c r="I238" s="286"/>
      <c r="J238" s="284"/>
      <c r="K238" s="35"/>
      <c r="L238" s="35"/>
    </row>
    <row r="239" spans="4:12" x14ac:dyDescent="0.2">
      <c r="D239" s="283"/>
      <c r="E239" s="284"/>
      <c r="F239" s="285"/>
      <c r="H239" s="26"/>
      <c r="I239" s="286"/>
      <c r="J239" s="284"/>
      <c r="K239" s="35"/>
      <c r="L239" s="35"/>
    </row>
    <row r="240" spans="4:12" x14ac:dyDescent="0.2">
      <c r="D240" s="283"/>
      <c r="E240" s="284"/>
      <c r="F240" s="285"/>
      <c r="H240" s="26"/>
      <c r="I240" s="286"/>
      <c r="J240" s="284"/>
      <c r="K240" s="35"/>
      <c r="L240" s="35"/>
    </row>
    <row r="241" spans="4:12" x14ac:dyDescent="0.2">
      <c r="D241" s="283"/>
      <c r="E241" s="284"/>
      <c r="F241" s="285"/>
      <c r="H241" s="26"/>
      <c r="I241" s="286"/>
      <c r="J241" s="284"/>
      <c r="K241" s="35"/>
      <c r="L241" s="35"/>
    </row>
    <row r="242" spans="4:12" x14ac:dyDescent="0.2">
      <c r="D242" s="283"/>
      <c r="E242" s="284"/>
      <c r="F242" s="285"/>
      <c r="H242" s="26"/>
      <c r="I242" s="286"/>
      <c r="J242" s="284"/>
      <c r="K242" s="35"/>
      <c r="L242" s="35"/>
    </row>
    <row r="243" spans="4:12" x14ac:dyDescent="0.2">
      <c r="D243" s="283"/>
      <c r="E243" s="284"/>
      <c r="F243" s="285"/>
      <c r="H243" s="26"/>
      <c r="I243" s="286"/>
      <c r="J243" s="284"/>
      <c r="K243" s="35"/>
      <c r="L243" s="35"/>
    </row>
    <row r="244" spans="4:12" x14ac:dyDescent="0.2">
      <c r="D244" s="283"/>
      <c r="E244" s="284"/>
      <c r="F244" s="285"/>
      <c r="H244" s="26"/>
      <c r="I244" s="286"/>
      <c r="J244" s="284"/>
      <c r="K244" s="35"/>
      <c r="L244" s="35"/>
    </row>
    <row r="245" spans="4:12" x14ac:dyDescent="0.2">
      <c r="D245" s="283"/>
      <c r="E245" s="284"/>
      <c r="F245" s="285"/>
      <c r="H245" s="26"/>
      <c r="I245" s="286"/>
      <c r="J245" s="284"/>
      <c r="K245" s="35"/>
      <c r="L245" s="35"/>
    </row>
    <row r="246" spans="4:12" x14ac:dyDescent="0.2">
      <c r="D246" s="283"/>
      <c r="E246" s="284"/>
      <c r="F246" s="285"/>
      <c r="H246" s="26"/>
      <c r="I246" s="286"/>
      <c r="J246" s="284"/>
      <c r="K246" s="35"/>
      <c r="L246" s="35"/>
    </row>
    <row r="247" spans="4:12" x14ac:dyDescent="0.2">
      <c r="D247" s="283"/>
      <c r="E247" s="284"/>
      <c r="F247" s="285"/>
      <c r="H247" s="26"/>
      <c r="I247" s="286"/>
      <c r="J247" s="284"/>
      <c r="K247" s="35"/>
      <c r="L247" s="35"/>
    </row>
    <row r="248" spans="4:12" x14ac:dyDescent="0.2">
      <c r="D248" s="283"/>
      <c r="E248" s="284"/>
      <c r="F248" s="285"/>
      <c r="H248" s="26"/>
      <c r="I248" s="286"/>
      <c r="J248" s="284"/>
      <c r="K248" s="35"/>
      <c r="L248" s="35"/>
    </row>
    <row r="249" spans="4:12" x14ac:dyDescent="0.2">
      <c r="D249" s="283"/>
      <c r="E249" s="284"/>
      <c r="F249" s="285"/>
      <c r="H249" s="26"/>
      <c r="I249" s="286"/>
      <c r="J249" s="284"/>
      <c r="K249" s="35"/>
      <c r="L249" s="35"/>
    </row>
    <row r="250" spans="4:12" x14ac:dyDescent="0.2">
      <c r="D250" s="283"/>
      <c r="E250" s="284"/>
      <c r="F250" s="285"/>
      <c r="H250" s="26"/>
      <c r="I250" s="286"/>
      <c r="J250" s="284"/>
      <c r="K250" s="35"/>
      <c r="L250" s="35"/>
    </row>
    <row r="251" spans="4:12" x14ac:dyDescent="0.2">
      <c r="D251" s="283"/>
      <c r="E251" s="284"/>
      <c r="F251" s="285"/>
      <c r="H251" s="26"/>
      <c r="I251" s="286"/>
      <c r="J251" s="284"/>
      <c r="K251" s="35"/>
      <c r="L251" s="35"/>
    </row>
    <row r="252" spans="4:12" x14ac:dyDescent="0.2">
      <c r="E252" s="287"/>
      <c r="F252" s="288"/>
    </row>
    <row r="253" spans="4:12" x14ac:dyDescent="0.2">
      <c r="E253" s="287"/>
      <c r="F253" s="288"/>
    </row>
    <row r="254" spans="4:12" x14ac:dyDescent="0.2">
      <c r="E254" s="287"/>
      <c r="F254" s="288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552F-70EF-404D-8586-B0DBD998E667}">
  <sheetPr>
    <tabColor rgb="FF00B050"/>
    <pageSetUpPr fitToPage="1"/>
  </sheetPr>
  <dimension ref="A1:L113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2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163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54</v>
      </c>
      <c r="C5" s="278"/>
      <c r="D5" s="278"/>
      <c r="E5" s="3"/>
      <c r="F5" s="3"/>
      <c r="G5" s="3"/>
      <c r="H5" s="3"/>
      <c r="I5" s="3"/>
      <c r="J5" s="3"/>
      <c r="K5" s="3"/>
      <c r="L5" s="3"/>
    </row>
    <row r="6" spans="1:12" customFormat="1" ht="13.2" x14ac:dyDescent="0.25">
      <c r="A6" s="251" t="s">
        <v>29</v>
      </c>
      <c r="B6" s="118" t="s">
        <v>164</v>
      </c>
      <c r="C6" s="278"/>
      <c r="D6" s="278"/>
      <c r="E6" s="3"/>
      <c r="F6" s="3"/>
      <c r="G6" s="3"/>
      <c r="H6" s="3"/>
      <c r="I6" s="3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3"/>
      <c r="G7" s="3"/>
      <c r="H7" s="3"/>
      <c r="I7" s="3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59" t="s">
        <v>32</v>
      </c>
      <c r="D10" s="360"/>
      <c r="E10" s="360"/>
      <c r="F10" s="360"/>
      <c r="G10" s="360"/>
      <c r="H10" s="361"/>
      <c r="I10" s="359" t="s">
        <v>33</v>
      </c>
      <c r="J10" s="360"/>
      <c r="K10" s="361"/>
      <c r="L10" s="64"/>
    </row>
    <row r="11" spans="1:12" customFormat="1" ht="13.8" thickBot="1" x14ac:dyDescent="0.3">
      <c r="A11" s="3"/>
      <c r="B11" s="3"/>
      <c r="C11" s="362"/>
      <c r="D11" s="363"/>
      <c r="E11" s="363"/>
      <c r="F11" s="363"/>
      <c r="G11" s="363"/>
      <c r="H11" s="364"/>
      <c r="I11" s="362"/>
      <c r="J11" s="363"/>
      <c r="K11" s="364"/>
      <c r="L11" s="65"/>
    </row>
    <row r="12" spans="1:12" customFormat="1" ht="15.6" customHeight="1" x14ac:dyDescent="0.2">
      <c r="A12" s="313" t="s">
        <v>34</v>
      </c>
      <c r="B12" s="310" t="s">
        <v>116</v>
      </c>
      <c r="C12" s="365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10" t="s">
        <v>40</v>
      </c>
      <c r="I12" s="112" t="s">
        <v>37</v>
      </c>
      <c r="J12" s="316" t="s">
        <v>41</v>
      </c>
      <c r="K12" s="310" t="s">
        <v>42</v>
      </c>
      <c r="L12" s="355" t="s">
        <v>43</v>
      </c>
    </row>
    <row r="13" spans="1:12" customFormat="1" ht="13.2" customHeight="1" x14ac:dyDescent="0.2">
      <c r="A13" s="314"/>
      <c r="B13" s="311"/>
      <c r="C13" s="366"/>
      <c r="D13" s="67"/>
      <c r="E13" s="317"/>
      <c r="F13" s="317"/>
      <c r="G13" s="317"/>
      <c r="H13" s="311"/>
      <c r="I13" s="113"/>
      <c r="J13" s="317"/>
      <c r="K13" s="311"/>
      <c r="L13" s="325"/>
    </row>
    <row r="14" spans="1:12" customFormat="1" ht="13.2" customHeight="1" x14ac:dyDescent="0.2">
      <c r="A14" s="358"/>
      <c r="B14" s="357"/>
      <c r="C14" s="367"/>
      <c r="D14" s="115"/>
      <c r="E14" s="318"/>
      <c r="F14" s="318"/>
      <c r="G14" s="318"/>
      <c r="H14" s="357"/>
      <c r="I14" s="114"/>
      <c r="J14" s="318"/>
      <c r="K14" s="357"/>
      <c r="L14" s="356"/>
    </row>
    <row r="15" spans="1:12" customFormat="1" ht="13.8" x14ac:dyDescent="0.25">
      <c r="A15" s="36" t="str">
        <f>B5</f>
        <v>G3.3</v>
      </c>
      <c r="B15" s="41" t="str">
        <f>B6</f>
        <v>Monitoring Stations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6.4" x14ac:dyDescent="0.25">
      <c r="A16" s="18"/>
      <c r="B16" s="153" t="s">
        <v>117</v>
      </c>
      <c r="C16" s="151"/>
      <c r="D16" s="290"/>
      <c r="E16" s="16"/>
      <c r="F16" s="16"/>
      <c r="G16" s="17"/>
      <c r="H16" s="23"/>
      <c r="I16" s="28"/>
      <c r="J16" s="16"/>
      <c r="K16" s="23"/>
      <c r="L16" s="27"/>
    </row>
    <row r="17" spans="1:12" customFormat="1" ht="13.2" x14ac:dyDescent="0.25">
      <c r="A17" s="158"/>
      <c r="B17" s="160" t="s">
        <v>165</v>
      </c>
      <c r="C17" s="151"/>
      <c r="D17" s="290"/>
      <c r="E17" s="16"/>
      <c r="F17" s="178"/>
      <c r="G17" s="179"/>
      <c r="H17" s="205"/>
      <c r="I17" s="28"/>
      <c r="J17" s="16"/>
      <c r="K17" s="205"/>
      <c r="L17" s="206"/>
    </row>
    <row r="18" spans="1:12" customFormat="1" ht="13.2" x14ac:dyDescent="0.25">
      <c r="A18" s="158"/>
      <c r="B18" s="156" t="s">
        <v>131</v>
      </c>
      <c r="C18" s="150" t="str">
        <f t="shared" ref="C18" si="0">$B$7</f>
        <v>FC</v>
      </c>
      <c r="D18" s="48">
        <v>1</v>
      </c>
      <c r="E18" s="6"/>
      <c r="F18" s="185">
        <f t="shared" ref="F18" si="1">D18*E18</f>
        <v>0</v>
      </c>
      <c r="G18" s="186">
        <f t="shared" ref="G18" si="2">$B$8</f>
        <v>0.1</v>
      </c>
      <c r="H18" s="187">
        <f t="shared" ref="H18" si="3">IF(G18&lt;&gt;0,F18/G18,0)</f>
        <v>0</v>
      </c>
      <c r="I18" s="29">
        <f>D18</f>
        <v>1</v>
      </c>
      <c r="J18" s="6"/>
      <c r="K18" s="187">
        <f t="shared" ref="K18" si="4">I18*J18</f>
        <v>0</v>
      </c>
      <c r="L18" s="188">
        <f t="shared" ref="L18" si="5">IF(OR(J18&gt;0,H18&gt;0),H18+K18,0)</f>
        <v>0</v>
      </c>
    </row>
    <row r="19" spans="1:12" customFormat="1" ht="13.2" x14ac:dyDescent="0.25">
      <c r="A19" s="158"/>
      <c r="B19" s="156" t="s">
        <v>166</v>
      </c>
      <c r="C19" s="150" t="str">
        <f t="shared" ref="C19:C44" si="6">$B$7</f>
        <v>FC</v>
      </c>
      <c r="D19" s="48">
        <v>2</v>
      </c>
      <c r="E19" s="6"/>
      <c r="F19" s="185">
        <f>D19*E19</f>
        <v>0</v>
      </c>
      <c r="G19" s="186">
        <f t="shared" ref="G19:G44" si="7">$B$8</f>
        <v>0.1</v>
      </c>
      <c r="H19" s="187">
        <f t="shared" ref="H19:H26" si="8">IF(G19&lt;&gt;0,F19/G19,0)</f>
        <v>0</v>
      </c>
      <c r="I19" s="29">
        <f>D19</f>
        <v>2</v>
      </c>
      <c r="J19" s="6"/>
      <c r="K19" s="187">
        <f t="shared" ref="K19:K26" si="9">I19*J19</f>
        <v>0</v>
      </c>
      <c r="L19" s="188">
        <f t="shared" ref="L19:L26" si="10">IF(OR(J19&gt;0,H19&gt;0),H19+K19,0)</f>
        <v>0</v>
      </c>
    </row>
    <row r="20" spans="1:12" customFormat="1" ht="13.2" x14ac:dyDescent="0.25">
      <c r="A20" s="158"/>
      <c r="B20" s="156" t="s">
        <v>167</v>
      </c>
      <c r="C20" s="150" t="str">
        <f t="shared" si="6"/>
        <v>FC</v>
      </c>
      <c r="D20" s="48">
        <v>6</v>
      </c>
      <c r="E20" s="6"/>
      <c r="F20" s="185">
        <f>D20*E20</f>
        <v>0</v>
      </c>
      <c r="G20" s="186">
        <f t="shared" si="7"/>
        <v>0.1</v>
      </c>
      <c r="H20" s="187">
        <f t="shared" si="8"/>
        <v>0</v>
      </c>
      <c r="I20" s="29">
        <f t="shared" ref="I20:I26" si="11">D20</f>
        <v>6</v>
      </c>
      <c r="J20" s="6"/>
      <c r="K20" s="187">
        <f t="shared" si="9"/>
        <v>0</v>
      </c>
      <c r="L20" s="188">
        <f t="shared" si="10"/>
        <v>0</v>
      </c>
    </row>
    <row r="21" spans="1:12" customFormat="1" ht="13.2" x14ac:dyDescent="0.25">
      <c r="A21" s="158"/>
      <c r="B21" s="156" t="s">
        <v>135</v>
      </c>
      <c r="C21" s="150" t="str">
        <f t="shared" si="6"/>
        <v>FC</v>
      </c>
      <c r="D21" s="48">
        <v>2</v>
      </c>
      <c r="E21" s="6"/>
      <c r="F21" s="185">
        <f>D21*E21</f>
        <v>0</v>
      </c>
      <c r="G21" s="186">
        <f t="shared" si="7"/>
        <v>0.1</v>
      </c>
      <c r="H21" s="187">
        <f t="shared" si="8"/>
        <v>0</v>
      </c>
      <c r="I21" s="29">
        <f t="shared" si="11"/>
        <v>2</v>
      </c>
      <c r="J21" s="6"/>
      <c r="K21" s="187">
        <f t="shared" si="9"/>
        <v>0</v>
      </c>
      <c r="L21" s="188">
        <f t="shared" si="10"/>
        <v>0</v>
      </c>
    </row>
    <row r="22" spans="1:12" customFormat="1" ht="13.2" x14ac:dyDescent="0.25">
      <c r="A22" s="158"/>
      <c r="B22" s="156" t="s">
        <v>136</v>
      </c>
      <c r="C22" s="150" t="str">
        <f t="shared" si="6"/>
        <v>FC</v>
      </c>
      <c r="D22" s="48">
        <v>2</v>
      </c>
      <c r="E22" s="6"/>
      <c r="F22" s="185">
        <f t="shared" ref="F22:F26" si="12">D22*E22</f>
        <v>0</v>
      </c>
      <c r="G22" s="186">
        <f t="shared" si="7"/>
        <v>0.1</v>
      </c>
      <c r="H22" s="187">
        <f t="shared" si="8"/>
        <v>0</v>
      </c>
      <c r="I22" s="29">
        <f t="shared" si="11"/>
        <v>2</v>
      </c>
      <c r="J22" s="6"/>
      <c r="K22" s="187">
        <f t="shared" si="9"/>
        <v>0</v>
      </c>
      <c r="L22" s="188">
        <f t="shared" si="10"/>
        <v>0</v>
      </c>
    </row>
    <row r="23" spans="1:12" customFormat="1" ht="13.2" x14ac:dyDescent="0.25">
      <c r="A23" s="158"/>
      <c r="B23" s="156" t="s">
        <v>137</v>
      </c>
      <c r="C23" s="150" t="str">
        <f t="shared" si="6"/>
        <v>FC</v>
      </c>
      <c r="D23" s="48">
        <v>2</v>
      </c>
      <c r="E23" s="6"/>
      <c r="F23" s="185">
        <f t="shared" si="12"/>
        <v>0</v>
      </c>
      <c r="G23" s="186">
        <f t="shared" si="7"/>
        <v>0.1</v>
      </c>
      <c r="H23" s="187">
        <f t="shared" si="8"/>
        <v>0</v>
      </c>
      <c r="I23" s="29">
        <f t="shared" si="11"/>
        <v>2</v>
      </c>
      <c r="J23" s="6"/>
      <c r="K23" s="187">
        <f t="shared" si="9"/>
        <v>0</v>
      </c>
      <c r="L23" s="188">
        <f t="shared" si="10"/>
        <v>0</v>
      </c>
    </row>
    <row r="24" spans="1:12" customFormat="1" ht="13.2" x14ac:dyDescent="0.25">
      <c r="A24" s="158"/>
      <c r="B24" s="156" t="s">
        <v>138</v>
      </c>
      <c r="C24" s="150" t="str">
        <f t="shared" si="6"/>
        <v>FC</v>
      </c>
      <c r="D24" s="48">
        <v>2</v>
      </c>
      <c r="E24" s="6"/>
      <c r="F24" s="185">
        <f t="shared" si="12"/>
        <v>0</v>
      </c>
      <c r="G24" s="186">
        <f t="shared" si="7"/>
        <v>0.1</v>
      </c>
      <c r="H24" s="187">
        <f t="shared" si="8"/>
        <v>0</v>
      </c>
      <c r="I24" s="29">
        <f t="shared" si="11"/>
        <v>2</v>
      </c>
      <c r="J24" s="6"/>
      <c r="K24" s="187">
        <f t="shared" si="9"/>
        <v>0</v>
      </c>
      <c r="L24" s="188">
        <f t="shared" si="10"/>
        <v>0</v>
      </c>
    </row>
    <row r="25" spans="1:12" customFormat="1" ht="13.2" x14ac:dyDescent="0.25">
      <c r="A25" s="158"/>
      <c r="B25" s="156" t="s">
        <v>143</v>
      </c>
      <c r="C25" s="150" t="str">
        <f t="shared" si="6"/>
        <v>FC</v>
      </c>
      <c r="D25" s="48">
        <v>500</v>
      </c>
      <c r="E25" s="6"/>
      <c r="F25" s="185">
        <f t="shared" si="12"/>
        <v>0</v>
      </c>
      <c r="G25" s="186">
        <f t="shared" si="7"/>
        <v>0.1</v>
      </c>
      <c r="H25" s="187">
        <f t="shared" si="8"/>
        <v>0</v>
      </c>
      <c r="I25" s="29">
        <f t="shared" si="11"/>
        <v>500</v>
      </c>
      <c r="J25" s="6"/>
      <c r="K25" s="187">
        <f t="shared" si="9"/>
        <v>0</v>
      </c>
      <c r="L25" s="188">
        <f t="shared" si="10"/>
        <v>0</v>
      </c>
    </row>
    <row r="26" spans="1:12" customFormat="1" ht="13.2" x14ac:dyDescent="0.25">
      <c r="A26" s="158"/>
      <c r="B26" s="156" t="s">
        <v>144</v>
      </c>
      <c r="C26" s="150" t="str">
        <f t="shared" si="6"/>
        <v>FC</v>
      </c>
      <c r="D26" s="48">
        <v>500</v>
      </c>
      <c r="E26" s="6"/>
      <c r="F26" s="185">
        <f t="shared" si="12"/>
        <v>0</v>
      </c>
      <c r="G26" s="186">
        <f t="shared" si="7"/>
        <v>0.1</v>
      </c>
      <c r="H26" s="187">
        <f t="shared" si="8"/>
        <v>0</v>
      </c>
      <c r="I26" s="29">
        <f t="shared" si="11"/>
        <v>500</v>
      </c>
      <c r="J26" s="6"/>
      <c r="K26" s="187">
        <f t="shared" si="9"/>
        <v>0</v>
      </c>
      <c r="L26" s="188">
        <f t="shared" si="10"/>
        <v>0</v>
      </c>
    </row>
    <row r="27" spans="1:12" customFormat="1" ht="13.2" x14ac:dyDescent="0.25">
      <c r="A27" s="158"/>
      <c r="B27" s="156"/>
      <c r="C27" s="151"/>
      <c r="D27" s="290"/>
      <c r="E27" s="16"/>
      <c r="F27" s="178"/>
      <c r="G27" s="179"/>
      <c r="H27" s="205"/>
      <c r="I27" s="28"/>
      <c r="J27" s="16"/>
      <c r="K27" s="205"/>
      <c r="L27" s="206"/>
    </row>
    <row r="28" spans="1:12" customFormat="1" ht="13.2" x14ac:dyDescent="0.25">
      <c r="A28" s="158"/>
      <c r="B28" s="160" t="s">
        <v>168</v>
      </c>
      <c r="C28" s="151"/>
      <c r="D28" s="290"/>
      <c r="E28" s="16"/>
      <c r="F28" s="178"/>
      <c r="G28" s="179"/>
      <c r="H28" s="205"/>
      <c r="I28" s="28"/>
      <c r="J28" s="16"/>
      <c r="K28" s="205"/>
      <c r="L28" s="206"/>
    </row>
    <row r="29" spans="1:12" customFormat="1" ht="13.2" x14ac:dyDescent="0.25">
      <c r="A29" s="158"/>
      <c r="B29" s="156" t="s">
        <v>131</v>
      </c>
      <c r="C29" s="150" t="str">
        <f t="shared" ref="C29" si="13">$B$7</f>
        <v>FC</v>
      </c>
      <c r="D29" s="48">
        <v>1</v>
      </c>
      <c r="E29" s="6"/>
      <c r="F29" s="185">
        <f t="shared" ref="F29" si="14">D29*E29</f>
        <v>0</v>
      </c>
      <c r="G29" s="186">
        <f t="shared" ref="G29" si="15">$B$8</f>
        <v>0.1</v>
      </c>
      <c r="H29" s="187">
        <f t="shared" ref="H29" si="16">IF(G29&lt;&gt;0,F29/G29,0)</f>
        <v>0</v>
      </c>
      <c r="I29" s="29">
        <f>D29</f>
        <v>1</v>
      </c>
      <c r="J29" s="6"/>
      <c r="K29" s="187">
        <f t="shared" ref="K29" si="17">I29*J29</f>
        <v>0</v>
      </c>
      <c r="L29" s="188">
        <f t="shared" ref="L29" si="18">IF(OR(J29&gt;0,H29&gt;0),H29+K29,0)</f>
        <v>0</v>
      </c>
    </row>
    <row r="30" spans="1:12" customFormat="1" ht="13.2" x14ac:dyDescent="0.25">
      <c r="A30" s="158"/>
      <c r="B30" s="156" t="s">
        <v>135</v>
      </c>
      <c r="C30" s="150" t="str">
        <f t="shared" si="6"/>
        <v>FC</v>
      </c>
      <c r="D30" s="48">
        <v>1</v>
      </c>
      <c r="E30" s="6"/>
      <c r="F30" s="185">
        <f>D30*E30</f>
        <v>0</v>
      </c>
      <c r="G30" s="186">
        <f t="shared" si="7"/>
        <v>0.1</v>
      </c>
      <c r="H30" s="187">
        <f t="shared" ref="H30:H35" si="19">IF(G30&lt;&gt;0,F30/G30,0)</f>
        <v>0</v>
      </c>
      <c r="I30" s="29">
        <f>D30</f>
        <v>1</v>
      </c>
      <c r="J30" s="6"/>
      <c r="K30" s="187">
        <f t="shared" ref="K30:K35" si="20">I30*J30</f>
        <v>0</v>
      </c>
      <c r="L30" s="188">
        <f t="shared" ref="L30:L35" si="21">IF(OR(J30&gt;0,H30&gt;0),H30+K30,0)</f>
        <v>0</v>
      </c>
    </row>
    <row r="31" spans="1:12" customFormat="1" ht="13.2" x14ac:dyDescent="0.25">
      <c r="A31" s="158"/>
      <c r="B31" s="156" t="s">
        <v>136</v>
      </c>
      <c r="C31" s="150" t="str">
        <f t="shared" si="6"/>
        <v>FC</v>
      </c>
      <c r="D31" s="48">
        <v>1</v>
      </c>
      <c r="E31" s="6"/>
      <c r="F31" s="185">
        <f t="shared" ref="F31:F35" si="22">D31*E31</f>
        <v>0</v>
      </c>
      <c r="G31" s="186">
        <f t="shared" si="7"/>
        <v>0.1</v>
      </c>
      <c r="H31" s="187">
        <f t="shared" si="19"/>
        <v>0</v>
      </c>
      <c r="I31" s="29">
        <f t="shared" ref="I31:I35" si="23">D31</f>
        <v>1</v>
      </c>
      <c r="J31" s="6"/>
      <c r="K31" s="187">
        <f t="shared" si="20"/>
        <v>0</v>
      </c>
      <c r="L31" s="188">
        <f t="shared" si="21"/>
        <v>0</v>
      </c>
    </row>
    <row r="32" spans="1:12" customFormat="1" ht="13.2" x14ac:dyDescent="0.25">
      <c r="A32" s="158"/>
      <c r="B32" s="156" t="s">
        <v>137</v>
      </c>
      <c r="C32" s="150" t="str">
        <f t="shared" si="6"/>
        <v>FC</v>
      </c>
      <c r="D32" s="48">
        <v>1</v>
      </c>
      <c r="E32" s="6"/>
      <c r="F32" s="185">
        <f t="shared" si="22"/>
        <v>0</v>
      </c>
      <c r="G32" s="186">
        <f t="shared" si="7"/>
        <v>0.1</v>
      </c>
      <c r="H32" s="187">
        <f t="shared" si="19"/>
        <v>0</v>
      </c>
      <c r="I32" s="29">
        <f t="shared" si="23"/>
        <v>1</v>
      </c>
      <c r="J32" s="6"/>
      <c r="K32" s="187">
        <f t="shared" si="20"/>
        <v>0</v>
      </c>
      <c r="L32" s="188">
        <f t="shared" si="21"/>
        <v>0</v>
      </c>
    </row>
    <row r="33" spans="1:12" customFormat="1" ht="13.2" x14ac:dyDescent="0.25">
      <c r="A33" s="158"/>
      <c r="B33" s="156" t="s">
        <v>138</v>
      </c>
      <c r="C33" s="150" t="str">
        <f t="shared" si="6"/>
        <v>FC</v>
      </c>
      <c r="D33" s="48">
        <v>1</v>
      </c>
      <c r="E33" s="6"/>
      <c r="F33" s="185">
        <f t="shared" si="22"/>
        <v>0</v>
      </c>
      <c r="G33" s="186">
        <f t="shared" si="7"/>
        <v>0.1</v>
      </c>
      <c r="H33" s="187">
        <f t="shared" si="19"/>
        <v>0</v>
      </c>
      <c r="I33" s="29">
        <f t="shared" si="23"/>
        <v>1</v>
      </c>
      <c r="J33" s="6"/>
      <c r="K33" s="187">
        <f t="shared" si="20"/>
        <v>0</v>
      </c>
      <c r="L33" s="188">
        <f t="shared" si="21"/>
        <v>0</v>
      </c>
    </row>
    <row r="34" spans="1:12" customFormat="1" ht="13.2" x14ac:dyDescent="0.25">
      <c r="A34" s="158"/>
      <c r="B34" s="156" t="s">
        <v>143</v>
      </c>
      <c r="C34" s="150" t="str">
        <f t="shared" si="6"/>
        <v>FC</v>
      </c>
      <c r="D34" s="48">
        <v>100</v>
      </c>
      <c r="E34" s="6"/>
      <c r="F34" s="185">
        <f t="shared" si="22"/>
        <v>0</v>
      </c>
      <c r="G34" s="186">
        <f t="shared" si="7"/>
        <v>0.1</v>
      </c>
      <c r="H34" s="187">
        <f t="shared" si="19"/>
        <v>0</v>
      </c>
      <c r="I34" s="29">
        <f t="shared" si="23"/>
        <v>100</v>
      </c>
      <c r="J34" s="6"/>
      <c r="K34" s="187">
        <f t="shared" si="20"/>
        <v>0</v>
      </c>
      <c r="L34" s="188">
        <f t="shared" si="21"/>
        <v>0</v>
      </c>
    </row>
    <row r="35" spans="1:12" customFormat="1" ht="13.2" x14ac:dyDescent="0.25">
      <c r="A35" s="158"/>
      <c r="B35" s="156" t="s">
        <v>144</v>
      </c>
      <c r="C35" s="150" t="str">
        <f t="shared" si="6"/>
        <v>FC</v>
      </c>
      <c r="D35" s="48">
        <v>100</v>
      </c>
      <c r="E35" s="6"/>
      <c r="F35" s="185">
        <f t="shared" si="22"/>
        <v>0</v>
      </c>
      <c r="G35" s="186">
        <f t="shared" si="7"/>
        <v>0.1</v>
      </c>
      <c r="H35" s="187">
        <f t="shared" si="19"/>
        <v>0</v>
      </c>
      <c r="I35" s="29">
        <f t="shared" si="23"/>
        <v>100</v>
      </c>
      <c r="J35" s="6"/>
      <c r="K35" s="187">
        <f t="shared" si="20"/>
        <v>0</v>
      </c>
      <c r="L35" s="188">
        <f t="shared" si="21"/>
        <v>0</v>
      </c>
    </row>
    <row r="36" spans="1:12" customFormat="1" ht="13.2" x14ac:dyDescent="0.25">
      <c r="A36" s="158"/>
      <c r="B36" s="156"/>
      <c r="C36" s="151"/>
      <c r="D36" s="290"/>
      <c r="E36" s="16"/>
      <c r="F36" s="178"/>
      <c r="G36" s="179"/>
      <c r="H36" s="205"/>
      <c r="I36" s="28"/>
      <c r="J36" s="16"/>
      <c r="K36" s="205"/>
      <c r="L36" s="206"/>
    </row>
    <row r="37" spans="1:12" customFormat="1" ht="26.4" x14ac:dyDescent="0.25">
      <c r="A37" s="158"/>
      <c r="B37" s="207" t="s">
        <v>169</v>
      </c>
      <c r="C37" s="151"/>
      <c r="D37" s="290"/>
      <c r="E37" s="16"/>
      <c r="F37" s="178"/>
      <c r="G37" s="179"/>
      <c r="H37" s="205"/>
      <c r="I37" s="28"/>
      <c r="J37" s="16"/>
      <c r="K37" s="205"/>
      <c r="L37" s="206"/>
    </row>
    <row r="38" spans="1:12" customFormat="1" ht="13.2" x14ac:dyDescent="0.25">
      <c r="A38" s="158"/>
      <c r="B38" s="156" t="s">
        <v>131</v>
      </c>
      <c r="C38" s="150" t="str">
        <f t="shared" ref="C38" si="24">$B$7</f>
        <v>FC</v>
      </c>
      <c r="D38" s="48">
        <v>1</v>
      </c>
      <c r="E38" s="6"/>
      <c r="F38" s="185">
        <f t="shared" ref="F38" si="25">D38*E38</f>
        <v>0</v>
      </c>
      <c r="G38" s="186">
        <f t="shared" ref="G38" si="26">$B$8</f>
        <v>0.1</v>
      </c>
      <c r="H38" s="187">
        <f t="shared" ref="H38" si="27">IF(G38&lt;&gt;0,F38/G38,0)</f>
        <v>0</v>
      </c>
      <c r="I38" s="29">
        <f>D38</f>
        <v>1</v>
      </c>
      <c r="J38" s="6"/>
      <c r="K38" s="187">
        <f t="shared" ref="K38" si="28">I38*J38</f>
        <v>0</v>
      </c>
      <c r="L38" s="188">
        <f t="shared" ref="L38" si="29">IF(OR(J38&gt;0,H38&gt;0),H38+K38,0)</f>
        <v>0</v>
      </c>
    </row>
    <row r="39" spans="1:12" customFormat="1" ht="13.2" x14ac:dyDescent="0.25">
      <c r="A39" s="158"/>
      <c r="B39" s="156" t="s">
        <v>135</v>
      </c>
      <c r="C39" s="150" t="str">
        <f t="shared" si="6"/>
        <v>FC</v>
      </c>
      <c r="D39" s="48">
        <v>1</v>
      </c>
      <c r="E39" s="6"/>
      <c r="F39" s="185">
        <f>D39*E39</f>
        <v>0</v>
      </c>
      <c r="G39" s="186">
        <f t="shared" si="7"/>
        <v>0.1</v>
      </c>
      <c r="H39" s="187">
        <f t="shared" ref="H39:H44" si="30">IF(G39&lt;&gt;0,F39/G39,0)</f>
        <v>0</v>
      </c>
      <c r="I39" s="29">
        <f>D39</f>
        <v>1</v>
      </c>
      <c r="J39" s="6"/>
      <c r="K39" s="187">
        <f t="shared" ref="K39:K44" si="31">I39*J39</f>
        <v>0</v>
      </c>
      <c r="L39" s="188">
        <f t="shared" ref="L39:L44" si="32">IF(OR(J39&gt;0,H39&gt;0),H39+K39,0)</f>
        <v>0</v>
      </c>
    </row>
    <row r="40" spans="1:12" customFormat="1" ht="13.2" x14ac:dyDescent="0.25">
      <c r="A40" s="158"/>
      <c r="B40" s="156" t="s">
        <v>136</v>
      </c>
      <c r="C40" s="150" t="str">
        <f t="shared" si="6"/>
        <v>FC</v>
      </c>
      <c r="D40" s="48">
        <v>1</v>
      </c>
      <c r="E40" s="6"/>
      <c r="F40" s="185">
        <f t="shared" ref="F40:F44" si="33">D40*E40</f>
        <v>0</v>
      </c>
      <c r="G40" s="186">
        <f t="shared" si="7"/>
        <v>0.1</v>
      </c>
      <c r="H40" s="187">
        <f t="shared" si="30"/>
        <v>0</v>
      </c>
      <c r="I40" s="29">
        <f t="shared" ref="I40:I44" si="34">D40</f>
        <v>1</v>
      </c>
      <c r="J40" s="6"/>
      <c r="K40" s="187">
        <f t="shared" si="31"/>
        <v>0</v>
      </c>
      <c r="L40" s="188">
        <f t="shared" si="32"/>
        <v>0</v>
      </c>
    </row>
    <row r="41" spans="1:12" customFormat="1" ht="13.2" x14ac:dyDescent="0.25">
      <c r="A41" s="158"/>
      <c r="B41" s="156" t="s">
        <v>137</v>
      </c>
      <c r="C41" s="150" t="str">
        <f t="shared" si="6"/>
        <v>FC</v>
      </c>
      <c r="D41" s="48">
        <v>1</v>
      </c>
      <c r="E41" s="6"/>
      <c r="F41" s="185">
        <f t="shared" si="33"/>
        <v>0</v>
      </c>
      <c r="G41" s="186">
        <f t="shared" si="7"/>
        <v>0.1</v>
      </c>
      <c r="H41" s="187">
        <f t="shared" si="30"/>
        <v>0</v>
      </c>
      <c r="I41" s="29">
        <f t="shared" si="34"/>
        <v>1</v>
      </c>
      <c r="J41" s="6"/>
      <c r="K41" s="187">
        <f t="shared" si="31"/>
        <v>0</v>
      </c>
      <c r="L41" s="188">
        <f t="shared" si="32"/>
        <v>0</v>
      </c>
    </row>
    <row r="42" spans="1:12" customFormat="1" ht="13.2" x14ac:dyDescent="0.25">
      <c r="A42" s="158"/>
      <c r="B42" s="156" t="s">
        <v>138</v>
      </c>
      <c r="C42" s="150" t="str">
        <f t="shared" si="6"/>
        <v>FC</v>
      </c>
      <c r="D42" s="48">
        <v>1</v>
      </c>
      <c r="E42" s="6"/>
      <c r="F42" s="185">
        <f t="shared" si="33"/>
        <v>0</v>
      </c>
      <c r="G42" s="186">
        <f t="shared" si="7"/>
        <v>0.1</v>
      </c>
      <c r="H42" s="187">
        <f t="shared" si="30"/>
        <v>0</v>
      </c>
      <c r="I42" s="29">
        <f t="shared" si="34"/>
        <v>1</v>
      </c>
      <c r="J42" s="6"/>
      <c r="K42" s="187">
        <f t="shared" si="31"/>
        <v>0</v>
      </c>
      <c r="L42" s="188">
        <f t="shared" si="32"/>
        <v>0</v>
      </c>
    </row>
    <row r="43" spans="1:12" customFormat="1" ht="13.2" x14ac:dyDescent="0.25">
      <c r="A43" s="158"/>
      <c r="B43" s="156" t="s">
        <v>143</v>
      </c>
      <c r="C43" s="150" t="str">
        <f t="shared" si="6"/>
        <v>FC</v>
      </c>
      <c r="D43" s="48">
        <v>100</v>
      </c>
      <c r="E43" s="6"/>
      <c r="F43" s="185">
        <f t="shared" si="33"/>
        <v>0</v>
      </c>
      <c r="G43" s="186">
        <f t="shared" si="7"/>
        <v>0.1</v>
      </c>
      <c r="H43" s="187">
        <f t="shared" si="30"/>
        <v>0</v>
      </c>
      <c r="I43" s="29">
        <f t="shared" si="34"/>
        <v>100</v>
      </c>
      <c r="J43" s="6"/>
      <c r="K43" s="187">
        <f t="shared" si="31"/>
        <v>0</v>
      </c>
      <c r="L43" s="188">
        <f t="shared" si="32"/>
        <v>0</v>
      </c>
    </row>
    <row r="44" spans="1:12" customFormat="1" ht="13.2" x14ac:dyDescent="0.25">
      <c r="A44" s="158"/>
      <c r="B44" s="156" t="s">
        <v>144</v>
      </c>
      <c r="C44" s="150" t="str">
        <f t="shared" si="6"/>
        <v>FC</v>
      </c>
      <c r="D44" s="48">
        <v>100</v>
      </c>
      <c r="E44" s="6"/>
      <c r="F44" s="185">
        <f t="shared" si="33"/>
        <v>0</v>
      </c>
      <c r="G44" s="186">
        <f t="shared" si="7"/>
        <v>0.1</v>
      </c>
      <c r="H44" s="187">
        <f t="shared" si="30"/>
        <v>0</v>
      </c>
      <c r="I44" s="29">
        <f t="shared" si="34"/>
        <v>100</v>
      </c>
      <c r="J44" s="6"/>
      <c r="K44" s="187">
        <f t="shared" si="31"/>
        <v>0</v>
      </c>
      <c r="L44" s="188">
        <f t="shared" si="32"/>
        <v>0</v>
      </c>
    </row>
    <row r="45" spans="1:12" customFormat="1" ht="13.2" x14ac:dyDescent="0.25">
      <c r="A45" s="158"/>
      <c r="B45" s="156"/>
      <c r="C45" s="151"/>
      <c r="D45" s="290"/>
      <c r="E45" s="16"/>
      <c r="F45" s="178"/>
      <c r="G45" s="179"/>
      <c r="H45" s="205"/>
      <c r="I45" s="28"/>
      <c r="J45" s="16"/>
      <c r="K45" s="205"/>
      <c r="L45" s="206"/>
    </row>
    <row r="46" spans="1:12" customFormat="1" ht="13.2" x14ac:dyDescent="0.25">
      <c r="A46" s="158"/>
      <c r="B46" s="156"/>
      <c r="C46" s="151"/>
      <c r="D46" s="290"/>
      <c r="E46" s="16"/>
      <c r="F46" s="178"/>
      <c r="G46" s="179"/>
      <c r="H46" s="205"/>
      <c r="I46" s="28"/>
      <c r="J46" s="16"/>
      <c r="K46" s="205"/>
      <c r="L46" s="206"/>
    </row>
    <row r="47" spans="1:12" customFormat="1" ht="13.2" x14ac:dyDescent="0.25">
      <c r="A47" s="158"/>
      <c r="B47" s="156"/>
      <c r="C47" s="151"/>
      <c r="D47" s="290"/>
      <c r="E47" s="16"/>
      <c r="F47" s="178"/>
      <c r="G47" s="179"/>
      <c r="H47" s="205"/>
      <c r="I47" s="28"/>
      <c r="J47" s="16"/>
      <c r="K47" s="205"/>
      <c r="L47" s="206"/>
    </row>
    <row r="48" spans="1:12" customFormat="1" ht="13.2" x14ac:dyDescent="0.25">
      <c r="A48" s="158"/>
      <c r="B48" s="156"/>
      <c r="C48" s="151"/>
      <c r="D48" s="290"/>
      <c r="E48" s="16"/>
      <c r="F48" s="178"/>
      <c r="G48" s="179"/>
      <c r="H48" s="205"/>
      <c r="I48" s="28"/>
      <c r="J48" s="16"/>
      <c r="K48" s="205"/>
      <c r="L48" s="206"/>
    </row>
    <row r="49" spans="1:12" customFormat="1" ht="13.8" thickBot="1" x14ac:dyDescent="0.3">
      <c r="A49" s="158"/>
      <c r="B49" s="156"/>
      <c r="C49" s="151"/>
      <c r="D49" s="290"/>
      <c r="E49" s="16"/>
      <c r="F49" s="178"/>
      <c r="G49" s="179"/>
      <c r="H49" s="205"/>
      <c r="I49" s="28"/>
      <c r="J49" s="16"/>
      <c r="K49" s="205"/>
      <c r="L49" s="206"/>
    </row>
    <row r="50" spans="1:12" customFormat="1" ht="13.8" thickBot="1" x14ac:dyDescent="0.3">
      <c r="A50" s="291"/>
      <c r="B50" s="159" t="str">
        <f>+"SUB-TOTAL:  "&amp;A15</f>
        <v>SUB-TOTAL:  G3.3</v>
      </c>
      <c r="C50" s="152"/>
      <c r="D50" s="77"/>
      <c r="E50" s="78"/>
      <c r="F50" s="78">
        <f>SUM(F15:F49)</f>
        <v>0</v>
      </c>
      <c r="G50" s="79"/>
      <c r="H50" s="119">
        <f>SUM(H15:H49)</f>
        <v>0</v>
      </c>
      <c r="I50" s="120"/>
      <c r="J50" s="78"/>
      <c r="K50" s="119">
        <f>SUM(K15:K49)</f>
        <v>0</v>
      </c>
      <c r="L50" s="117">
        <f>SUM(L15:L49)</f>
        <v>0</v>
      </c>
    </row>
    <row r="51" spans="1:12" customFormat="1" ht="13.2" x14ac:dyDescent="0.25">
      <c r="A51" s="1"/>
      <c r="B51" s="1"/>
      <c r="C51" s="4"/>
      <c r="D51" s="31"/>
      <c r="E51" s="33"/>
      <c r="F51" s="33"/>
      <c r="G51" s="1"/>
      <c r="H51" s="25"/>
      <c r="I51" s="31"/>
      <c r="J51" s="33"/>
      <c r="K51" s="34"/>
      <c r="L51" s="34"/>
    </row>
    <row r="52" spans="1:12" x14ac:dyDescent="0.2">
      <c r="D52" s="283"/>
      <c r="E52" s="284"/>
      <c r="F52" s="285"/>
      <c r="H52" s="26"/>
      <c r="I52" s="286"/>
      <c r="J52" s="284"/>
      <c r="K52" s="35"/>
      <c r="L52" s="35"/>
    </row>
    <row r="53" spans="1:12" x14ac:dyDescent="0.2">
      <c r="D53" s="283"/>
      <c r="E53" s="284"/>
      <c r="F53" s="285"/>
      <c r="H53" s="26"/>
      <c r="I53" s="286"/>
      <c r="J53" s="284"/>
      <c r="K53" s="35"/>
      <c r="L53" s="35"/>
    </row>
    <row r="54" spans="1:12" x14ac:dyDescent="0.2">
      <c r="D54" s="283"/>
      <c r="E54" s="284"/>
      <c r="F54" s="285"/>
      <c r="H54" s="26"/>
      <c r="I54" s="286"/>
      <c r="J54" s="284"/>
      <c r="K54" s="35"/>
      <c r="L54" s="35"/>
    </row>
    <row r="55" spans="1:12" x14ac:dyDescent="0.2">
      <c r="D55" s="283"/>
      <c r="E55" s="284"/>
      <c r="F55" s="285"/>
      <c r="H55" s="26"/>
      <c r="I55" s="286"/>
      <c r="J55" s="284"/>
      <c r="K55" s="35"/>
      <c r="L55" s="35"/>
    </row>
    <row r="56" spans="1:12" x14ac:dyDescent="0.2">
      <c r="D56" s="283"/>
      <c r="E56" s="284"/>
      <c r="F56" s="285"/>
      <c r="H56" s="26"/>
      <c r="I56" s="286"/>
      <c r="J56" s="284"/>
      <c r="K56" s="35"/>
      <c r="L56" s="35"/>
    </row>
    <row r="57" spans="1:12" x14ac:dyDescent="0.2">
      <c r="D57" s="283"/>
      <c r="E57" s="284"/>
      <c r="F57" s="285"/>
      <c r="H57" s="26"/>
      <c r="I57" s="286"/>
      <c r="J57" s="284"/>
      <c r="K57" s="35"/>
      <c r="L57" s="35"/>
    </row>
    <row r="58" spans="1:12" x14ac:dyDescent="0.2">
      <c r="D58" s="283"/>
      <c r="E58" s="284"/>
      <c r="F58" s="285"/>
      <c r="H58" s="26"/>
      <c r="I58" s="286"/>
      <c r="J58" s="284"/>
      <c r="K58" s="35"/>
      <c r="L58" s="35"/>
    </row>
    <row r="59" spans="1:12" x14ac:dyDescent="0.2">
      <c r="D59" s="283"/>
      <c r="E59" s="284"/>
      <c r="F59" s="285"/>
      <c r="H59" s="26"/>
      <c r="I59" s="286"/>
      <c r="J59" s="284"/>
      <c r="K59" s="35"/>
      <c r="L59" s="35"/>
    </row>
    <row r="60" spans="1:12" x14ac:dyDescent="0.2">
      <c r="D60" s="283"/>
      <c r="E60" s="284"/>
      <c r="F60" s="285"/>
      <c r="H60" s="26"/>
      <c r="I60" s="286"/>
      <c r="J60" s="284"/>
      <c r="K60" s="35"/>
      <c r="L60" s="35"/>
    </row>
    <row r="61" spans="1:12" x14ac:dyDescent="0.2">
      <c r="D61" s="283"/>
      <c r="E61" s="284"/>
      <c r="F61" s="285"/>
      <c r="H61" s="26"/>
      <c r="I61" s="286"/>
      <c r="J61" s="284"/>
      <c r="K61" s="35"/>
      <c r="L61" s="35"/>
    </row>
    <row r="62" spans="1:12" x14ac:dyDescent="0.2">
      <c r="D62" s="283"/>
      <c r="E62" s="284"/>
      <c r="F62" s="285"/>
      <c r="H62" s="26"/>
      <c r="I62" s="286"/>
      <c r="J62" s="284"/>
      <c r="K62" s="35"/>
      <c r="L62" s="35"/>
    </row>
    <row r="63" spans="1:12" x14ac:dyDescent="0.2">
      <c r="D63" s="283"/>
      <c r="E63" s="284"/>
      <c r="F63" s="285"/>
      <c r="H63" s="26"/>
      <c r="I63" s="286"/>
      <c r="J63" s="284"/>
      <c r="K63" s="35"/>
      <c r="L63" s="35"/>
    </row>
    <row r="64" spans="1:12" x14ac:dyDescent="0.2">
      <c r="D64" s="283"/>
      <c r="E64" s="284"/>
      <c r="F64" s="285"/>
      <c r="H64" s="26"/>
      <c r="I64" s="286"/>
      <c r="J64" s="284"/>
      <c r="K64" s="35"/>
      <c r="L64" s="35"/>
    </row>
    <row r="65" spans="4:12" x14ac:dyDescent="0.2">
      <c r="D65" s="283"/>
      <c r="E65" s="284"/>
      <c r="F65" s="285"/>
      <c r="H65" s="26"/>
      <c r="I65" s="286"/>
      <c r="J65" s="284"/>
      <c r="K65" s="35"/>
      <c r="L65" s="35"/>
    </row>
    <row r="66" spans="4:12" x14ac:dyDescent="0.2">
      <c r="D66" s="283"/>
      <c r="E66" s="284"/>
      <c r="F66" s="285"/>
      <c r="H66" s="26"/>
      <c r="I66" s="286"/>
      <c r="J66" s="284"/>
      <c r="K66" s="35"/>
      <c r="L66" s="35"/>
    </row>
    <row r="67" spans="4:12" x14ac:dyDescent="0.2">
      <c r="D67" s="283"/>
      <c r="E67" s="284"/>
      <c r="F67" s="285"/>
      <c r="H67" s="26"/>
      <c r="I67" s="286"/>
      <c r="J67" s="284"/>
      <c r="K67" s="35"/>
      <c r="L67" s="35"/>
    </row>
    <row r="68" spans="4:12" x14ac:dyDescent="0.2">
      <c r="D68" s="283"/>
      <c r="E68" s="284"/>
      <c r="F68" s="285"/>
      <c r="H68" s="26"/>
      <c r="I68" s="286"/>
      <c r="J68" s="284"/>
      <c r="K68" s="35"/>
      <c r="L68" s="35"/>
    </row>
    <row r="69" spans="4:12" x14ac:dyDescent="0.2">
      <c r="D69" s="283"/>
      <c r="E69" s="284"/>
      <c r="F69" s="285"/>
      <c r="H69" s="26"/>
      <c r="I69" s="286"/>
      <c r="J69" s="284"/>
      <c r="K69" s="35"/>
      <c r="L69" s="35"/>
    </row>
    <row r="70" spans="4:12" x14ac:dyDescent="0.2">
      <c r="D70" s="283"/>
      <c r="E70" s="284"/>
      <c r="F70" s="285"/>
      <c r="H70" s="26"/>
      <c r="I70" s="286"/>
      <c r="J70" s="284"/>
      <c r="K70" s="35"/>
      <c r="L70" s="35"/>
    </row>
    <row r="71" spans="4:12" x14ac:dyDescent="0.2">
      <c r="D71" s="283"/>
      <c r="E71" s="284"/>
      <c r="F71" s="285"/>
      <c r="H71" s="26"/>
      <c r="I71" s="286"/>
      <c r="J71" s="284"/>
      <c r="K71" s="35"/>
      <c r="L71" s="35"/>
    </row>
    <row r="72" spans="4:12" x14ac:dyDescent="0.2">
      <c r="D72" s="283"/>
      <c r="E72" s="284"/>
      <c r="F72" s="285"/>
      <c r="H72" s="26"/>
      <c r="I72" s="286"/>
      <c r="J72" s="284"/>
      <c r="K72" s="35"/>
      <c r="L72" s="35"/>
    </row>
    <row r="73" spans="4:12" x14ac:dyDescent="0.2">
      <c r="D73" s="283"/>
      <c r="E73" s="284"/>
      <c r="F73" s="285"/>
      <c r="H73" s="26"/>
      <c r="I73" s="286"/>
      <c r="J73" s="284"/>
      <c r="K73" s="35"/>
      <c r="L73" s="35"/>
    </row>
    <row r="74" spans="4:12" x14ac:dyDescent="0.2">
      <c r="D74" s="283"/>
      <c r="E74" s="284"/>
      <c r="F74" s="285"/>
      <c r="H74" s="26"/>
      <c r="I74" s="286"/>
      <c r="J74" s="284"/>
      <c r="K74" s="35"/>
      <c r="L74" s="35"/>
    </row>
    <row r="75" spans="4:12" x14ac:dyDescent="0.2">
      <c r="D75" s="283"/>
      <c r="E75" s="284"/>
      <c r="F75" s="285"/>
      <c r="H75" s="26"/>
      <c r="I75" s="286"/>
      <c r="J75" s="284"/>
      <c r="K75" s="35"/>
      <c r="L75" s="35"/>
    </row>
    <row r="76" spans="4:12" x14ac:dyDescent="0.2">
      <c r="D76" s="283"/>
      <c r="E76" s="284"/>
      <c r="F76" s="285"/>
      <c r="H76" s="26"/>
      <c r="I76" s="286"/>
      <c r="J76" s="284"/>
      <c r="K76" s="35"/>
      <c r="L76" s="35"/>
    </row>
    <row r="77" spans="4:12" x14ac:dyDescent="0.2">
      <c r="D77" s="283"/>
      <c r="E77" s="284"/>
      <c r="F77" s="285"/>
      <c r="H77" s="26"/>
      <c r="I77" s="286"/>
      <c r="J77" s="284"/>
      <c r="K77" s="35"/>
      <c r="L77" s="35"/>
    </row>
    <row r="78" spans="4:12" x14ac:dyDescent="0.2">
      <c r="D78" s="283"/>
      <c r="E78" s="284"/>
      <c r="F78" s="285"/>
      <c r="H78" s="26"/>
      <c r="I78" s="286"/>
      <c r="J78" s="284"/>
      <c r="K78" s="35"/>
      <c r="L78" s="35"/>
    </row>
    <row r="79" spans="4:12" x14ac:dyDescent="0.2">
      <c r="D79" s="283"/>
      <c r="E79" s="284"/>
      <c r="F79" s="285"/>
      <c r="H79" s="26"/>
      <c r="I79" s="286"/>
      <c r="J79" s="284"/>
      <c r="K79" s="35"/>
      <c r="L79" s="35"/>
    </row>
    <row r="80" spans="4:12" x14ac:dyDescent="0.2">
      <c r="D80" s="283"/>
      <c r="E80" s="284"/>
      <c r="F80" s="285"/>
      <c r="H80" s="26"/>
      <c r="I80" s="286"/>
      <c r="J80" s="284"/>
      <c r="K80" s="35"/>
      <c r="L80" s="35"/>
    </row>
    <row r="81" spans="4:12" x14ac:dyDescent="0.2">
      <c r="D81" s="283"/>
      <c r="E81" s="284"/>
      <c r="F81" s="285"/>
      <c r="H81" s="26"/>
      <c r="I81" s="286"/>
      <c r="J81" s="284"/>
      <c r="K81" s="35"/>
      <c r="L81" s="35"/>
    </row>
    <row r="82" spans="4:12" x14ac:dyDescent="0.2">
      <c r="D82" s="283"/>
      <c r="E82" s="284"/>
      <c r="F82" s="285"/>
      <c r="H82" s="26"/>
      <c r="I82" s="286"/>
      <c r="J82" s="284"/>
      <c r="K82" s="35"/>
      <c r="L82" s="35"/>
    </row>
    <row r="83" spans="4:12" x14ac:dyDescent="0.2">
      <c r="D83" s="283"/>
      <c r="E83" s="284"/>
      <c r="F83" s="285"/>
      <c r="H83" s="26"/>
      <c r="I83" s="286"/>
      <c r="J83" s="284"/>
      <c r="K83" s="35"/>
      <c r="L83" s="35"/>
    </row>
    <row r="84" spans="4:12" x14ac:dyDescent="0.2">
      <c r="D84" s="283"/>
      <c r="E84" s="284"/>
      <c r="F84" s="285"/>
      <c r="H84" s="26"/>
      <c r="I84" s="286"/>
      <c r="J84" s="284"/>
      <c r="K84" s="35"/>
      <c r="L84" s="35"/>
    </row>
    <row r="85" spans="4:12" x14ac:dyDescent="0.2">
      <c r="D85" s="283"/>
      <c r="E85" s="284"/>
      <c r="F85" s="285"/>
      <c r="H85" s="26"/>
      <c r="I85" s="286"/>
      <c r="J85" s="284"/>
      <c r="K85" s="35"/>
      <c r="L85" s="35"/>
    </row>
    <row r="86" spans="4:12" x14ac:dyDescent="0.2">
      <c r="D86" s="283"/>
      <c r="E86" s="284"/>
      <c r="F86" s="285"/>
      <c r="H86" s="26"/>
      <c r="I86" s="286"/>
      <c r="J86" s="284"/>
      <c r="K86" s="35"/>
      <c r="L86" s="35"/>
    </row>
    <row r="87" spans="4:12" x14ac:dyDescent="0.2">
      <c r="D87" s="283"/>
      <c r="E87" s="284"/>
      <c r="F87" s="285"/>
      <c r="H87" s="26"/>
      <c r="I87" s="286"/>
      <c r="J87" s="284"/>
      <c r="K87" s="35"/>
      <c r="L87" s="35"/>
    </row>
    <row r="88" spans="4:12" x14ac:dyDescent="0.2">
      <c r="D88" s="283"/>
      <c r="E88" s="284"/>
      <c r="F88" s="285"/>
      <c r="H88" s="26"/>
      <c r="I88" s="286"/>
      <c r="J88" s="284"/>
      <c r="K88" s="35"/>
      <c r="L88" s="35"/>
    </row>
    <row r="89" spans="4:12" x14ac:dyDescent="0.2">
      <c r="D89" s="283"/>
      <c r="E89" s="284"/>
      <c r="F89" s="285"/>
      <c r="H89" s="26"/>
      <c r="I89" s="286"/>
      <c r="J89" s="284"/>
      <c r="K89" s="35"/>
      <c r="L89" s="35"/>
    </row>
    <row r="90" spans="4:12" x14ac:dyDescent="0.2">
      <c r="D90" s="283"/>
      <c r="E90" s="284"/>
      <c r="F90" s="285"/>
      <c r="H90" s="26"/>
      <c r="I90" s="286"/>
      <c r="J90" s="284"/>
      <c r="K90" s="35"/>
      <c r="L90" s="35"/>
    </row>
    <row r="91" spans="4:12" x14ac:dyDescent="0.2">
      <c r="D91" s="283"/>
      <c r="E91" s="284"/>
      <c r="F91" s="285"/>
      <c r="H91" s="26"/>
      <c r="I91" s="286"/>
      <c r="J91" s="284"/>
      <c r="K91" s="35"/>
      <c r="L91" s="35"/>
    </row>
    <row r="92" spans="4:12" x14ac:dyDescent="0.2">
      <c r="D92" s="283"/>
      <c r="E92" s="284"/>
      <c r="F92" s="285"/>
      <c r="H92" s="26"/>
      <c r="I92" s="286"/>
      <c r="J92" s="284"/>
      <c r="K92" s="35"/>
      <c r="L92" s="35"/>
    </row>
    <row r="93" spans="4:12" x14ac:dyDescent="0.2">
      <c r="D93" s="283"/>
      <c r="E93" s="284"/>
      <c r="F93" s="285"/>
      <c r="H93" s="26"/>
      <c r="I93" s="286"/>
      <c r="J93" s="284"/>
      <c r="K93" s="35"/>
      <c r="L93" s="35"/>
    </row>
    <row r="94" spans="4:12" x14ac:dyDescent="0.2">
      <c r="D94" s="283"/>
      <c r="E94" s="284"/>
      <c r="F94" s="285"/>
      <c r="H94" s="26"/>
      <c r="I94" s="286"/>
      <c r="J94" s="284"/>
      <c r="K94" s="35"/>
      <c r="L94" s="35"/>
    </row>
    <row r="95" spans="4:12" x14ac:dyDescent="0.2">
      <c r="D95" s="283"/>
      <c r="E95" s="284"/>
      <c r="F95" s="285"/>
      <c r="H95" s="26"/>
      <c r="I95" s="286"/>
      <c r="J95" s="284"/>
      <c r="K95" s="35"/>
      <c r="L95" s="35"/>
    </row>
    <row r="96" spans="4:12" x14ac:dyDescent="0.2">
      <c r="D96" s="283"/>
      <c r="E96" s="284"/>
      <c r="F96" s="285"/>
      <c r="H96" s="26"/>
      <c r="I96" s="286"/>
      <c r="J96" s="284"/>
      <c r="K96" s="35"/>
      <c r="L96" s="35"/>
    </row>
    <row r="97" spans="4:12" x14ac:dyDescent="0.2">
      <c r="D97" s="283"/>
      <c r="E97" s="284"/>
      <c r="F97" s="285"/>
      <c r="H97" s="26"/>
      <c r="I97" s="286"/>
      <c r="J97" s="284"/>
      <c r="K97" s="35"/>
      <c r="L97" s="35"/>
    </row>
    <row r="98" spans="4:12" x14ac:dyDescent="0.2">
      <c r="D98" s="283"/>
      <c r="E98" s="284"/>
      <c r="F98" s="285"/>
      <c r="H98" s="26"/>
      <c r="I98" s="286"/>
      <c r="J98" s="284"/>
      <c r="K98" s="35"/>
      <c r="L98" s="35"/>
    </row>
    <row r="99" spans="4:12" x14ac:dyDescent="0.2">
      <c r="D99" s="283"/>
      <c r="E99" s="284"/>
      <c r="F99" s="285"/>
      <c r="H99" s="26"/>
      <c r="I99" s="286"/>
      <c r="J99" s="284"/>
      <c r="K99" s="35"/>
      <c r="L99" s="35"/>
    </row>
    <row r="100" spans="4:12" x14ac:dyDescent="0.2">
      <c r="D100" s="283"/>
      <c r="E100" s="284"/>
      <c r="F100" s="285"/>
      <c r="H100" s="26"/>
      <c r="I100" s="286"/>
      <c r="J100" s="284"/>
      <c r="K100" s="35"/>
      <c r="L100" s="35"/>
    </row>
    <row r="101" spans="4:12" x14ac:dyDescent="0.2">
      <c r="D101" s="283"/>
      <c r="E101" s="284"/>
      <c r="F101" s="285"/>
      <c r="H101" s="26"/>
      <c r="I101" s="286"/>
      <c r="J101" s="284"/>
      <c r="K101" s="35"/>
      <c r="L101" s="35"/>
    </row>
    <row r="102" spans="4:12" x14ac:dyDescent="0.2">
      <c r="D102" s="283"/>
      <c r="E102" s="284"/>
      <c r="F102" s="285"/>
      <c r="H102" s="26"/>
      <c r="I102" s="286"/>
      <c r="J102" s="284"/>
      <c r="K102" s="35"/>
      <c r="L102" s="35"/>
    </row>
    <row r="103" spans="4:12" x14ac:dyDescent="0.2">
      <c r="D103" s="283"/>
      <c r="E103" s="284"/>
      <c r="F103" s="285"/>
      <c r="H103" s="26"/>
      <c r="I103" s="286"/>
      <c r="J103" s="284"/>
      <c r="K103" s="35"/>
      <c r="L103" s="35"/>
    </row>
    <row r="104" spans="4:12" x14ac:dyDescent="0.2">
      <c r="D104" s="283"/>
      <c r="E104" s="284"/>
      <c r="F104" s="285"/>
      <c r="H104" s="26"/>
      <c r="I104" s="286"/>
      <c r="J104" s="284"/>
      <c r="K104" s="35"/>
      <c r="L104" s="35"/>
    </row>
    <row r="105" spans="4:12" x14ac:dyDescent="0.2">
      <c r="D105" s="283"/>
      <c r="E105" s="284"/>
      <c r="F105" s="285"/>
      <c r="H105" s="26"/>
      <c r="I105" s="286"/>
      <c r="J105" s="284"/>
      <c r="K105" s="35"/>
      <c r="L105" s="35"/>
    </row>
    <row r="106" spans="4:12" x14ac:dyDescent="0.2">
      <c r="D106" s="283"/>
      <c r="E106" s="284"/>
      <c r="F106" s="285"/>
      <c r="H106" s="26"/>
      <c r="I106" s="286"/>
      <c r="J106" s="284"/>
      <c r="K106" s="35"/>
      <c r="L106" s="35"/>
    </row>
    <row r="107" spans="4:12" x14ac:dyDescent="0.2">
      <c r="D107" s="283"/>
      <c r="E107" s="284"/>
      <c r="F107" s="285"/>
      <c r="H107" s="26"/>
      <c r="I107" s="286"/>
      <c r="J107" s="284"/>
      <c r="K107" s="35"/>
      <c r="L107" s="35"/>
    </row>
    <row r="108" spans="4:12" x14ac:dyDescent="0.2">
      <c r="D108" s="283"/>
      <c r="E108" s="284"/>
      <c r="F108" s="285"/>
      <c r="H108" s="26"/>
      <c r="I108" s="286"/>
      <c r="J108" s="284"/>
      <c r="K108" s="35"/>
      <c r="L108" s="35"/>
    </row>
    <row r="109" spans="4:12" x14ac:dyDescent="0.2">
      <c r="D109" s="283"/>
      <c r="E109" s="284"/>
      <c r="F109" s="285"/>
      <c r="H109" s="26"/>
      <c r="I109" s="286"/>
      <c r="J109" s="284"/>
      <c r="K109" s="35"/>
      <c r="L109" s="35"/>
    </row>
    <row r="110" spans="4:12" x14ac:dyDescent="0.2">
      <c r="D110" s="283"/>
      <c r="E110" s="284"/>
      <c r="F110" s="285"/>
      <c r="H110" s="26"/>
      <c r="I110" s="286"/>
      <c r="J110" s="284"/>
      <c r="K110" s="35"/>
      <c r="L110" s="35"/>
    </row>
    <row r="111" spans="4:12" x14ac:dyDescent="0.2">
      <c r="E111" s="287"/>
      <c r="F111" s="288"/>
    </row>
    <row r="112" spans="4:12" x14ac:dyDescent="0.2">
      <c r="E112" s="287"/>
      <c r="F112" s="288"/>
    </row>
    <row r="113" spans="5:6" x14ac:dyDescent="0.2">
      <c r="E113" s="287"/>
      <c r="F113" s="288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  <pageSetUpPr fitToPage="1"/>
  </sheetPr>
  <dimension ref="A1:N105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2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170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55</v>
      </c>
      <c r="C5" s="278"/>
      <c r="D5" s="278"/>
      <c r="E5" s="3"/>
      <c r="F5" s="15"/>
      <c r="G5" s="15"/>
      <c r="H5" s="254"/>
      <c r="I5" s="254"/>
      <c r="J5" s="3"/>
      <c r="K5" s="3"/>
      <c r="L5" s="3"/>
    </row>
    <row r="6" spans="1:12" customFormat="1" ht="13.2" x14ac:dyDescent="0.25">
      <c r="A6" s="251" t="s">
        <v>29</v>
      </c>
      <c r="B6" s="118" t="s">
        <v>56</v>
      </c>
      <c r="C6" s="278"/>
      <c r="D6" s="278"/>
      <c r="E6" s="3"/>
      <c r="F6" s="15"/>
      <c r="G6" s="15"/>
      <c r="H6" s="254"/>
      <c r="I6" s="254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15"/>
      <c r="G7" s="15"/>
      <c r="H7" s="254"/>
      <c r="I7" s="254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  <c r="D8" s="278"/>
      <c r="E8" s="3"/>
      <c r="F8" s="15"/>
      <c r="G8" s="15"/>
      <c r="H8" s="254"/>
      <c r="I8" s="254"/>
      <c r="J8" s="3"/>
      <c r="K8" s="3"/>
      <c r="L8" s="3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59" t="s">
        <v>32</v>
      </c>
      <c r="D10" s="360"/>
      <c r="E10" s="360"/>
      <c r="F10" s="360"/>
      <c r="G10" s="360"/>
      <c r="H10" s="361"/>
      <c r="I10" s="359" t="s">
        <v>33</v>
      </c>
      <c r="J10" s="360"/>
      <c r="K10" s="361"/>
      <c r="L10" s="64"/>
    </row>
    <row r="11" spans="1:12" customFormat="1" ht="13.8" thickBot="1" x14ac:dyDescent="0.3">
      <c r="A11" s="3"/>
      <c r="B11" s="3"/>
      <c r="C11" s="362"/>
      <c r="D11" s="363"/>
      <c r="E11" s="363"/>
      <c r="F11" s="363"/>
      <c r="G11" s="363"/>
      <c r="H11" s="364"/>
      <c r="I11" s="362"/>
      <c r="J11" s="363"/>
      <c r="K11" s="364"/>
      <c r="L11" s="65"/>
    </row>
    <row r="12" spans="1:12" customFormat="1" ht="15.6" customHeight="1" x14ac:dyDescent="0.2">
      <c r="A12" s="313" t="s">
        <v>34</v>
      </c>
      <c r="B12" s="310" t="s">
        <v>35</v>
      </c>
      <c r="C12" s="313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10" t="s">
        <v>40</v>
      </c>
      <c r="I12" s="112" t="s">
        <v>37</v>
      </c>
      <c r="J12" s="316" t="s">
        <v>41</v>
      </c>
      <c r="K12" s="310" t="s">
        <v>42</v>
      </c>
      <c r="L12" s="355" t="s">
        <v>43</v>
      </c>
    </row>
    <row r="13" spans="1:12" customFormat="1" ht="13.2" customHeight="1" x14ac:dyDescent="0.2">
      <c r="A13" s="314"/>
      <c r="B13" s="311"/>
      <c r="C13" s="314"/>
      <c r="D13" s="67"/>
      <c r="E13" s="317"/>
      <c r="F13" s="317"/>
      <c r="G13" s="317"/>
      <c r="H13" s="311"/>
      <c r="I13" s="113"/>
      <c r="J13" s="317"/>
      <c r="K13" s="311"/>
      <c r="L13" s="325"/>
    </row>
    <row r="14" spans="1:12" customFormat="1" ht="13.2" customHeight="1" x14ac:dyDescent="0.2">
      <c r="A14" s="358"/>
      <c r="B14" s="357"/>
      <c r="C14" s="358"/>
      <c r="D14" s="115"/>
      <c r="E14" s="318"/>
      <c r="F14" s="318"/>
      <c r="G14" s="318"/>
      <c r="H14" s="357"/>
      <c r="I14" s="114"/>
      <c r="J14" s="318"/>
      <c r="K14" s="357"/>
      <c r="L14" s="356"/>
    </row>
    <row r="15" spans="1:12" customFormat="1" ht="13.8" x14ac:dyDescent="0.25">
      <c r="A15" s="36" t="str">
        <f>B5</f>
        <v>G4</v>
      </c>
      <c r="B15" s="41" t="str">
        <f>B6</f>
        <v>MISCELLANEOUS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52.8" x14ac:dyDescent="0.25">
      <c r="A16" s="18"/>
      <c r="B16" s="21" t="s">
        <v>171</v>
      </c>
      <c r="C16" s="22"/>
      <c r="D16" s="290"/>
      <c r="E16" s="16"/>
      <c r="F16" s="123"/>
      <c r="G16" s="124"/>
      <c r="H16" s="125"/>
      <c r="I16" s="28"/>
      <c r="J16" s="16"/>
      <c r="K16" s="125"/>
      <c r="L16" s="127"/>
    </row>
    <row r="17" spans="1:12" customFormat="1" ht="13.2" x14ac:dyDescent="0.25">
      <c r="A17" s="293"/>
      <c r="B17" s="20" t="s">
        <v>172</v>
      </c>
      <c r="C17" s="22"/>
      <c r="D17" s="290"/>
      <c r="E17" s="16"/>
      <c r="F17" s="123"/>
      <c r="G17" s="124"/>
      <c r="H17" s="125"/>
      <c r="I17" s="28"/>
      <c r="J17" s="16"/>
      <c r="K17" s="125"/>
      <c r="L17" s="127"/>
    </row>
    <row r="18" spans="1:12" customFormat="1" ht="13.2" x14ac:dyDescent="0.25">
      <c r="A18" s="9"/>
      <c r="B18" s="7"/>
      <c r="C18" s="9"/>
      <c r="D18" s="48"/>
      <c r="E18" s="6"/>
      <c r="F18" s="128"/>
      <c r="G18" s="130"/>
      <c r="H18" s="131"/>
      <c r="I18" s="29"/>
      <c r="J18" s="6"/>
      <c r="K18" s="131"/>
      <c r="L18" s="132"/>
    </row>
    <row r="19" spans="1:12" customFormat="1" ht="13.2" x14ac:dyDescent="0.25">
      <c r="A19" s="168">
        <v>4.0999999999999996</v>
      </c>
      <c r="B19" s="195"/>
      <c r="C19" s="161"/>
      <c r="D19" s="162"/>
      <c r="E19" s="163"/>
      <c r="F19" s="164"/>
      <c r="G19" s="164"/>
      <c r="H19" s="165"/>
      <c r="I19" s="166"/>
      <c r="J19" s="163"/>
      <c r="K19" s="165"/>
      <c r="L19" s="167"/>
    </row>
    <row r="20" spans="1:12" customFormat="1" ht="13.2" x14ac:dyDescent="0.25">
      <c r="A20" s="9"/>
      <c r="B20" s="10"/>
      <c r="C20" s="9" t="str">
        <f t="shared" ref="C20:C40" si="0">$B$7</f>
        <v>FC</v>
      </c>
      <c r="D20" s="48"/>
      <c r="E20" s="6"/>
      <c r="F20" s="185">
        <f t="shared" ref="F20:F40" si="1">D20*E20</f>
        <v>0</v>
      </c>
      <c r="G20" s="186">
        <f t="shared" ref="G20:G40" si="2">$B$8</f>
        <v>0.1</v>
      </c>
      <c r="H20" s="187">
        <f t="shared" ref="H20:H40" si="3">IF(G20&lt;&gt;0,F20/G20,0)</f>
        <v>0</v>
      </c>
      <c r="I20" s="29"/>
      <c r="J20" s="6"/>
      <c r="K20" s="187">
        <f t="shared" ref="K20:K40" si="4">I20*J20</f>
        <v>0</v>
      </c>
      <c r="L20" s="188">
        <f t="shared" ref="L20:L40" si="5">IF(OR(J20&gt;0,H20&gt;0),H20+K20,0)</f>
        <v>0</v>
      </c>
    </row>
    <row r="21" spans="1:12" customFormat="1" ht="13.2" x14ac:dyDescent="0.25">
      <c r="A21" s="9"/>
      <c r="B21" s="10"/>
      <c r="C21" s="9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188">
        <f t="shared" si="5"/>
        <v>0</v>
      </c>
    </row>
    <row r="22" spans="1:12" customFormat="1" ht="13.2" x14ac:dyDescent="0.25">
      <c r="A22" s="9"/>
      <c r="B22" s="10"/>
      <c r="C22" s="9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188">
        <f t="shared" si="5"/>
        <v>0</v>
      </c>
    </row>
    <row r="23" spans="1:12" customFormat="1" ht="13.2" x14ac:dyDescent="0.25">
      <c r="A23" s="9"/>
      <c r="B23" s="10"/>
      <c r="C23" s="9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188">
        <f t="shared" si="5"/>
        <v>0</v>
      </c>
    </row>
    <row r="24" spans="1:12" customFormat="1" ht="13.2" x14ac:dyDescent="0.25">
      <c r="A24" s="9"/>
      <c r="B24" s="10"/>
      <c r="C24" s="9" t="str">
        <f t="shared" si="0"/>
        <v>FC</v>
      </c>
      <c r="D24" s="48"/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/>
      <c r="J24" s="6"/>
      <c r="K24" s="187">
        <f t="shared" si="4"/>
        <v>0</v>
      </c>
      <c r="L24" s="188">
        <f t="shared" si="5"/>
        <v>0</v>
      </c>
    </row>
    <row r="25" spans="1:12" customFormat="1" ht="13.2" x14ac:dyDescent="0.25">
      <c r="A25" s="9"/>
      <c r="B25" s="10"/>
      <c r="C25" s="9" t="str">
        <f t="shared" si="0"/>
        <v>FC</v>
      </c>
      <c r="D25" s="48"/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/>
      <c r="J25" s="6"/>
      <c r="K25" s="187">
        <f t="shared" si="4"/>
        <v>0</v>
      </c>
      <c r="L25" s="188">
        <f t="shared" si="5"/>
        <v>0</v>
      </c>
    </row>
    <row r="26" spans="1:12" customFormat="1" ht="13.2" x14ac:dyDescent="0.25">
      <c r="A26" s="9"/>
      <c r="B26" s="10"/>
      <c r="C26" s="9" t="str">
        <f t="shared" si="0"/>
        <v>FC</v>
      </c>
      <c r="D26" s="48"/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/>
      <c r="J26" s="6"/>
      <c r="K26" s="187">
        <f t="shared" si="4"/>
        <v>0</v>
      </c>
      <c r="L26" s="188">
        <f t="shared" si="5"/>
        <v>0</v>
      </c>
    </row>
    <row r="27" spans="1:12" customFormat="1" ht="13.2" x14ac:dyDescent="0.25">
      <c r="A27" s="9"/>
      <c r="B27" s="10"/>
      <c r="C27" s="9" t="str">
        <f t="shared" si="0"/>
        <v>FC</v>
      </c>
      <c r="D27" s="48"/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/>
      <c r="J27" s="6"/>
      <c r="K27" s="187">
        <f t="shared" si="4"/>
        <v>0</v>
      </c>
      <c r="L27" s="188">
        <f t="shared" si="5"/>
        <v>0</v>
      </c>
    </row>
    <row r="28" spans="1:12" customFormat="1" ht="13.2" x14ac:dyDescent="0.25">
      <c r="A28" s="9"/>
      <c r="B28" s="10"/>
      <c r="C28" s="9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4"/>
        <v>0</v>
      </c>
      <c r="L28" s="188">
        <f t="shared" si="5"/>
        <v>0</v>
      </c>
    </row>
    <row r="29" spans="1:12" customFormat="1" ht="13.2" x14ac:dyDescent="0.25">
      <c r="A29" s="9"/>
      <c r="B29" s="10"/>
      <c r="C29" s="9" t="str">
        <f t="shared" si="0"/>
        <v>FC</v>
      </c>
      <c r="D29" s="48"/>
      <c r="E29" s="6"/>
      <c r="F29" s="185">
        <f t="shared" si="1"/>
        <v>0</v>
      </c>
      <c r="G29" s="186">
        <f t="shared" si="2"/>
        <v>0.1</v>
      </c>
      <c r="H29" s="187">
        <f t="shared" si="3"/>
        <v>0</v>
      </c>
      <c r="I29" s="29"/>
      <c r="J29" s="6"/>
      <c r="K29" s="187">
        <f t="shared" si="4"/>
        <v>0</v>
      </c>
      <c r="L29" s="188">
        <f t="shared" si="5"/>
        <v>0</v>
      </c>
    </row>
    <row r="30" spans="1:12" customFormat="1" ht="13.2" x14ac:dyDescent="0.25">
      <c r="A30" s="9"/>
      <c r="B30" s="10"/>
      <c r="C30" s="9" t="str">
        <f t="shared" si="0"/>
        <v>FC</v>
      </c>
      <c r="D30" s="48"/>
      <c r="E30" s="6"/>
      <c r="F30" s="185">
        <f t="shared" si="1"/>
        <v>0</v>
      </c>
      <c r="G30" s="186">
        <f t="shared" si="2"/>
        <v>0.1</v>
      </c>
      <c r="H30" s="187">
        <f t="shared" si="3"/>
        <v>0</v>
      </c>
      <c r="I30" s="29"/>
      <c r="J30" s="6"/>
      <c r="K30" s="187">
        <f t="shared" si="4"/>
        <v>0</v>
      </c>
      <c r="L30" s="188">
        <f t="shared" si="5"/>
        <v>0</v>
      </c>
    </row>
    <row r="31" spans="1:12" customFormat="1" ht="13.2" x14ac:dyDescent="0.25">
      <c r="A31" s="9"/>
      <c r="B31" s="10"/>
      <c r="C31" s="9" t="str">
        <f t="shared" si="0"/>
        <v>FC</v>
      </c>
      <c r="D31" s="48"/>
      <c r="E31" s="6"/>
      <c r="F31" s="185">
        <f t="shared" si="1"/>
        <v>0</v>
      </c>
      <c r="G31" s="186">
        <f t="shared" si="2"/>
        <v>0.1</v>
      </c>
      <c r="H31" s="187">
        <f t="shared" si="3"/>
        <v>0</v>
      </c>
      <c r="I31" s="29"/>
      <c r="J31" s="6"/>
      <c r="K31" s="187">
        <f t="shared" si="4"/>
        <v>0</v>
      </c>
      <c r="L31" s="188">
        <f t="shared" si="5"/>
        <v>0</v>
      </c>
    </row>
    <row r="32" spans="1:12" customFormat="1" ht="13.2" x14ac:dyDescent="0.25">
      <c r="A32" s="9"/>
      <c r="B32" s="10"/>
      <c r="C32" s="9" t="str">
        <f t="shared" si="0"/>
        <v>FC</v>
      </c>
      <c r="D32" s="48"/>
      <c r="E32" s="6"/>
      <c r="F32" s="185">
        <f t="shared" si="1"/>
        <v>0</v>
      </c>
      <c r="G32" s="186">
        <f t="shared" si="2"/>
        <v>0.1</v>
      </c>
      <c r="H32" s="187">
        <f t="shared" si="3"/>
        <v>0</v>
      </c>
      <c r="I32" s="29"/>
      <c r="J32" s="6"/>
      <c r="K32" s="187">
        <f t="shared" si="4"/>
        <v>0</v>
      </c>
      <c r="L32" s="188">
        <f t="shared" si="5"/>
        <v>0</v>
      </c>
    </row>
    <row r="33" spans="1:14" customFormat="1" ht="13.2" x14ac:dyDescent="0.25">
      <c r="A33" s="9"/>
      <c r="B33" s="10"/>
      <c r="C33" s="9" t="str">
        <f t="shared" si="0"/>
        <v>FC</v>
      </c>
      <c r="D33" s="48"/>
      <c r="E33" s="6"/>
      <c r="F33" s="185">
        <f t="shared" si="1"/>
        <v>0</v>
      </c>
      <c r="G33" s="186">
        <f t="shared" si="2"/>
        <v>0.1</v>
      </c>
      <c r="H33" s="187">
        <f t="shared" si="3"/>
        <v>0</v>
      </c>
      <c r="I33" s="29"/>
      <c r="J33" s="6"/>
      <c r="K33" s="187">
        <f t="shared" si="4"/>
        <v>0</v>
      </c>
      <c r="L33" s="188">
        <f t="shared" si="5"/>
        <v>0</v>
      </c>
    </row>
    <row r="34" spans="1:14" customFormat="1" ht="13.2" x14ac:dyDescent="0.25">
      <c r="A34" s="9"/>
      <c r="B34" s="10"/>
      <c r="C34" s="9" t="str">
        <f t="shared" si="0"/>
        <v>FC</v>
      </c>
      <c r="D34" s="48"/>
      <c r="E34" s="6"/>
      <c r="F34" s="185">
        <f t="shared" si="1"/>
        <v>0</v>
      </c>
      <c r="G34" s="186">
        <f t="shared" si="2"/>
        <v>0.1</v>
      </c>
      <c r="H34" s="187">
        <f t="shared" si="3"/>
        <v>0</v>
      </c>
      <c r="I34" s="29"/>
      <c r="J34" s="6"/>
      <c r="K34" s="187">
        <f t="shared" si="4"/>
        <v>0</v>
      </c>
      <c r="L34" s="188">
        <f t="shared" si="5"/>
        <v>0</v>
      </c>
    </row>
    <row r="35" spans="1:14" customFormat="1" ht="13.2" x14ac:dyDescent="0.25">
      <c r="A35" s="9"/>
      <c r="B35" s="10"/>
      <c r="C35" s="9" t="str">
        <f t="shared" si="0"/>
        <v>FC</v>
      </c>
      <c r="D35" s="48"/>
      <c r="E35" s="6"/>
      <c r="F35" s="185">
        <f t="shared" si="1"/>
        <v>0</v>
      </c>
      <c r="G35" s="186">
        <f t="shared" si="2"/>
        <v>0.1</v>
      </c>
      <c r="H35" s="187">
        <f t="shared" si="3"/>
        <v>0</v>
      </c>
      <c r="I35" s="29"/>
      <c r="J35" s="6"/>
      <c r="K35" s="187">
        <f t="shared" si="4"/>
        <v>0</v>
      </c>
      <c r="L35" s="188">
        <f t="shared" si="5"/>
        <v>0</v>
      </c>
    </row>
    <row r="36" spans="1:14" customFormat="1" ht="13.2" x14ac:dyDescent="0.25">
      <c r="A36" s="9"/>
      <c r="B36" s="10"/>
      <c r="C36" s="9" t="str">
        <f t="shared" si="0"/>
        <v>FC</v>
      </c>
      <c r="D36" s="48"/>
      <c r="E36" s="6"/>
      <c r="F36" s="185">
        <f t="shared" si="1"/>
        <v>0</v>
      </c>
      <c r="G36" s="186">
        <f t="shared" si="2"/>
        <v>0.1</v>
      </c>
      <c r="H36" s="187">
        <f t="shared" si="3"/>
        <v>0</v>
      </c>
      <c r="I36" s="29"/>
      <c r="J36" s="6"/>
      <c r="K36" s="187">
        <f t="shared" si="4"/>
        <v>0</v>
      </c>
      <c r="L36" s="188">
        <f t="shared" si="5"/>
        <v>0</v>
      </c>
    </row>
    <row r="37" spans="1:14" customFormat="1" ht="13.2" x14ac:dyDescent="0.25">
      <c r="A37" s="9"/>
      <c r="B37" s="10"/>
      <c r="C37" s="9" t="str">
        <f t="shared" si="0"/>
        <v>FC</v>
      </c>
      <c r="D37" s="48"/>
      <c r="E37" s="6"/>
      <c r="F37" s="185">
        <f t="shared" si="1"/>
        <v>0</v>
      </c>
      <c r="G37" s="186">
        <f t="shared" si="2"/>
        <v>0.1</v>
      </c>
      <c r="H37" s="187">
        <f t="shared" si="3"/>
        <v>0</v>
      </c>
      <c r="I37" s="29"/>
      <c r="J37" s="6"/>
      <c r="K37" s="187">
        <f t="shared" si="4"/>
        <v>0</v>
      </c>
      <c r="L37" s="188">
        <f t="shared" si="5"/>
        <v>0</v>
      </c>
    </row>
    <row r="38" spans="1:14" customFormat="1" ht="13.2" x14ac:dyDescent="0.25">
      <c r="A38" s="9"/>
      <c r="B38" s="10"/>
      <c r="C38" s="9" t="str">
        <f t="shared" si="0"/>
        <v>FC</v>
      </c>
      <c r="D38" s="48"/>
      <c r="E38" s="6"/>
      <c r="F38" s="185">
        <f t="shared" si="1"/>
        <v>0</v>
      </c>
      <c r="G38" s="186">
        <f t="shared" si="2"/>
        <v>0.1</v>
      </c>
      <c r="H38" s="187">
        <f t="shared" si="3"/>
        <v>0</v>
      </c>
      <c r="I38" s="29"/>
      <c r="J38" s="6"/>
      <c r="K38" s="187">
        <f t="shared" si="4"/>
        <v>0</v>
      </c>
      <c r="L38" s="188">
        <f t="shared" si="5"/>
        <v>0</v>
      </c>
    </row>
    <row r="39" spans="1:14" customFormat="1" ht="13.2" x14ac:dyDescent="0.25">
      <c r="A39" s="9"/>
      <c r="B39" s="10"/>
      <c r="C39" s="9" t="str">
        <f t="shared" si="0"/>
        <v>FC</v>
      </c>
      <c r="D39" s="48"/>
      <c r="E39" s="6"/>
      <c r="F39" s="185">
        <f>D39*E39</f>
        <v>0</v>
      </c>
      <c r="G39" s="186">
        <f t="shared" si="2"/>
        <v>0.1</v>
      </c>
      <c r="H39" s="187">
        <f>IF(G39&lt;&gt;0,F39/G39,0)</f>
        <v>0</v>
      </c>
      <c r="I39" s="29"/>
      <c r="J39" s="6"/>
      <c r="K39" s="187">
        <f>I39*J39</f>
        <v>0</v>
      </c>
      <c r="L39" s="188">
        <f t="shared" si="5"/>
        <v>0</v>
      </c>
    </row>
    <row r="40" spans="1:14" customFormat="1" ht="13.2" x14ac:dyDescent="0.25">
      <c r="A40" s="9"/>
      <c r="B40" s="10"/>
      <c r="C40" s="9" t="str">
        <f t="shared" si="0"/>
        <v>FC</v>
      </c>
      <c r="D40" s="48"/>
      <c r="E40" s="6"/>
      <c r="F40" s="185">
        <f t="shared" si="1"/>
        <v>0</v>
      </c>
      <c r="G40" s="186">
        <f t="shared" si="2"/>
        <v>0.1</v>
      </c>
      <c r="H40" s="187">
        <f t="shared" si="3"/>
        <v>0</v>
      </c>
      <c r="I40" s="29"/>
      <c r="J40" s="6"/>
      <c r="K40" s="187">
        <f t="shared" si="4"/>
        <v>0</v>
      </c>
      <c r="L40" s="188">
        <f t="shared" si="5"/>
        <v>0</v>
      </c>
    </row>
    <row r="41" spans="1:14" customFormat="1" ht="13.8" thickBot="1" x14ac:dyDescent="0.3">
      <c r="A41" s="9"/>
      <c r="B41" s="10"/>
      <c r="C41" s="9"/>
      <c r="D41" s="48"/>
      <c r="E41" s="6"/>
      <c r="F41" s="185"/>
      <c r="G41" s="186"/>
      <c r="H41" s="192"/>
      <c r="I41" s="29"/>
      <c r="J41" s="6"/>
      <c r="K41" s="192"/>
      <c r="L41" s="194"/>
    </row>
    <row r="42" spans="1:14" customFormat="1" ht="13.8" thickBot="1" x14ac:dyDescent="0.3">
      <c r="A42" s="76"/>
      <c r="B42" s="75" t="str">
        <f>+"SUB-TOTAL:  "&amp;A15</f>
        <v>SUB-TOTAL:  G4</v>
      </c>
      <c r="C42" s="76"/>
      <c r="D42" s="77"/>
      <c r="E42" s="78">
        <f>SUM(E20:E40)</f>
        <v>0</v>
      </c>
      <c r="F42" s="78">
        <f>SUM(F20:F40)</f>
        <v>0</v>
      </c>
      <c r="G42" s="79">
        <f>$B$8</f>
        <v>0.1</v>
      </c>
      <c r="H42" s="119">
        <f>SUM(H20:H40)</f>
        <v>0</v>
      </c>
      <c r="I42" s="120"/>
      <c r="J42" s="78">
        <f>SUM(J20:J40)</f>
        <v>0</v>
      </c>
      <c r="K42" s="119">
        <f>SUM(K20:K40)</f>
        <v>0</v>
      </c>
      <c r="L42" s="117">
        <f>SUM(L20:L40)</f>
        <v>0</v>
      </c>
    </row>
    <row r="43" spans="1:14" customFormat="1" ht="13.2" x14ac:dyDescent="0.25">
      <c r="A43" s="1"/>
      <c r="B43" s="1"/>
      <c r="C43" s="4"/>
      <c r="D43" s="31"/>
      <c r="E43" s="33"/>
      <c r="F43" s="33"/>
      <c r="G43" s="1"/>
      <c r="H43" s="25"/>
      <c r="I43" s="31"/>
      <c r="J43" s="33"/>
      <c r="K43" s="34"/>
      <c r="L43" s="34"/>
    </row>
    <row r="44" spans="1:14" x14ac:dyDescent="0.2">
      <c r="D44" s="283"/>
      <c r="E44" s="284"/>
      <c r="F44" s="285"/>
      <c r="H44" s="26"/>
      <c r="I44" s="286"/>
      <c r="J44" s="284"/>
      <c r="K44" s="35"/>
      <c r="L44" s="35"/>
      <c r="N44"/>
    </row>
    <row r="45" spans="1:14" x14ac:dyDescent="0.2">
      <c r="D45" s="283"/>
      <c r="E45" s="284"/>
      <c r="F45" s="285"/>
      <c r="H45" s="26"/>
      <c r="I45" s="286"/>
      <c r="J45" s="284"/>
      <c r="K45" s="35"/>
      <c r="L45" s="35"/>
    </row>
    <row r="46" spans="1:14" x14ac:dyDescent="0.2">
      <c r="D46" s="283"/>
      <c r="E46" s="284"/>
      <c r="F46" s="285"/>
      <c r="H46" s="26"/>
      <c r="I46" s="286"/>
      <c r="J46" s="284"/>
      <c r="K46" s="35"/>
      <c r="L46" s="35"/>
    </row>
    <row r="47" spans="1:14" x14ac:dyDescent="0.2">
      <c r="D47" s="283"/>
      <c r="E47" s="284"/>
      <c r="F47" s="285"/>
      <c r="H47" s="26"/>
      <c r="I47" s="286"/>
      <c r="J47" s="284"/>
      <c r="K47" s="35"/>
      <c r="L47" s="35"/>
    </row>
    <row r="48" spans="1:14" x14ac:dyDescent="0.2">
      <c r="D48" s="283"/>
      <c r="E48" s="284"/>
      <c r="F48" s="285"/>
      <c r="H48" s="26"/>
      <c r="I48" s="286"/>
      <c r="J48" s="284"/>
      <c r="K48" s="35"/>
      <c r="L48" s="35"/>
    </row>
    <row r="49" spans="4:12" x14ac:dyDescent="0.2">
      <c r="D49" s="283"/>
      <c r="E49" s="284"/>
      <c r="F49" s="285"/>
      <c r="H49" s="26"/>
      <c r="I49" s="286"/>
      <c r="J49" s="284"/>
      <c r="K49" s="35"/>
      <c r="L49" s="35"/>
    </row>
    <row r="50" spans="4:12" x14ac:dyDescent="0.2">
      <c r="D50" s="283"/>
      <c r="E50" s="284"/>
      <c r="F50" s="285"/>
      <c r="H50" s="26"/>
      <c r="I50" s="286"/>
      <c r="J50" s="284"/>
      <c r="K50" s="35"/>
      <c r="L50" s="35"/>
    </row>
    <row r="51" spans="4:12" x14ac:dyDescent="0.2">
      <c r="D51" s="283"/>
      <c r="E51" s="284"/>
      <c r="F51" s="285"/>
      <c r="H51" s="26"/>
      <c r="I51" s="286"/>
      <c r="J51" s="284"/>
      <c r="K51" s="35"/>
      <c r="L51" s="35"/>
    </row>
    <row r="52" spans="4:12" x14ac:dyDescent="0.2">
      <c r="D52" s="283"/>
      <c r="E52" s="284"/>
      <c r="F52" s="285"/>
      <c r="H52" s="26"/>
      <c r="I52" s="286"/>
      <c r="J52" s="284"/>
      <c r="K52" s="35"/>
      <c r="L52" s="35"/>
    </row>
    <row r="53" spans="4:12" x14ac:dyDescent="0.2">
      <c r="D53" s="283"/>
      <c r="E53" s="284"/>
      <c r="F53" s="285"/>
      <c r="H53" s="26"/>
      <c r="I53" s="286"/>
      <c r="J53" s="284"/>
      <c r="K53" s="35"/>
      <c r="L53" s="35"/>
    </row>
    <row r="54" spans="4:12" x14ac:dyDescent="0.2">
      <c r="D54" s="283"/>
      <c r="E54" s="284"/>
      <c r="F54" s="285"/>
      <c r="H54" s="26"/>
      <c r="I54" s="286"/>
      <c r="J54" s="284"/>
      <c r="K54" s="35"/>
      <c r="L54" s="35"/>
    </row>
    <row r="55" spans="4:12" x14ac:dyDescent="0.2">
      <c r="D55" s="283"/>
      <c r="E55" s="284"/>
      <c r="F55" s="285"/>
      <c r="H55" s="26"/>
      <c r="I55" s="286"/>
      <c r="J55" s="284"/>
      <c r="K55" s="35"/>
      <c r="L55" s="35"/>
    </row>
    <row r="56" spans="4:12" x14ac:dyDescent="0.2">
      <c r="D56" s="283"/>
      <c r="E56" s="284"/>
      <c r="F56" s="285"/>
      <c r="H56" s="26"/>
      <c r="I56" s="286"/>
      <c r="J56" s="284"/>
      <c r="K56" s="35"/>
      <c r="L56" s="35"/>
    </row>
    <row r="57" spans="4:12" x14ac:dyDescent="0.2">
      <c r="D57" s="283"/>
      <c r="E57" s="284"/>
      <c r="F57" s="285"/>
      <c r="H57" s="26"/>
      <c r="I57" s="286"/>
      <c r="J57" s="284"/>
      <c r="K57" s="35"/>
      <c r="L57" s="35"/>
    </row>
    <row r="58" spans="4:12" x14ac:dyDescent="0.2">
      <c r="D58" s="283"/>
      <c r="E58" s="284"/>
      <c r="F58" s="285"/>
      <c r="H58" s="26"/>
      <c r="I58" s="286"/>
      <c r="J58" s="284"/>
      <c r="K58" s="35"/>
      <c r="L58" s="35"/>
    </row>
    <row r="59" spans="4:12" x14ac:dyDescent="0.2">
      <c r="D59" s="283"/>
      <c r="E59" s="284"/>
      <c r="F59" s="285"/>
      <c r="H59" s="26"/>
      <c r="I59" s="286"/>
      <c r="J59" s="284"/>
      <c r="K59" s="35"/>
      <c r="L59" s="35"/>
    </row>
    <row r="60" spans="4:12" x14ac:dyDescent="0.2">
      <c r="D60" s="283"/>
      <c r="E60" s="284"/>
      <c r="F60" s="285"/>
      <c r="H60" s="26"/>
      <c r="I60" s="286"/>
      <c r="J60" s="284"/>
      <c r="K60" s="35"/>
      <c r="L60" s="35"/>
    </row>
    <row r="61" spans="4:12" x14ac:dyDescent="0.2">
      <c r="D61" s="283"/>
      <c r="E61" s="284"/>
      <c r="F61" s="285"/>
      <c r="H61" s="26"/>
      <c r="I61" s="286"/>
      <c r="J61" s="284"/>
      <c r="K61" s="35"/>
      <c r="L61" s="35"/>
    </row>
    <row r="62" spans="4:12" x14ac:dyDescent="0.2">
      <c r="D62" s="283"/>
      <c r="E62" s="284"/>
      <c r="F62" s="285"/>
      <c r="H62" s="26"/>
      <c r="I62" s="286"/>
      <c r="J62" s="284"/>
      <c r="K62" s="35"/>
      <c r="L62" s="35"/>
    </row>
    <row r="63" spans="4:12" x14ac:dyDescent="0.2">
      <c r="D63" s="283"/>
      <c r="E63" s="284"/>
      <c r="F63" s="285"/>
      <c r="H63" s="26"/>
      <c r="I63" s="286"/>
      <c r="J63" s="284"/>
      <c r="K63" s="35"/>
      <c r="L63" s="35"/>
    </row>
    <row r="64" spans="4:12" x14ac:dyDescent="0.2">
      <c r="D64" s="283"/>
      <c r="E64" s="284"/>
      <c r="F64" s="285"/>
      <c r="H64" s="26"/>
      <c r="I64" s="286"/>
      <c r="J64" s="284"/>
      <c r="K64" s="35"/>
      <c r="L64" s="35"/>
    </row>
    <row r="65" spans="4:12" x14ac:dyDescent="0.2">
      <c r="D65" s="283"/>
      <c r="E65" s="284"/>
      <c r="F65" s="285"/>
      <c r="H65" s="26"/>
      <c r="I65" s="286"/>
      <c r="J65" s="284"/>
      <c r="K65" s="35"/>
      <c r="L65" s="35"/>
    </row>
    <row r="66" spans="4:12" x14ac:dyDescent="0.2">
      <c r="D66" s="283"/>
      <c r="E66" s="284"/>
      <c r="F66" s="285"/>
      <c r="H66" s="26"/>
      <c r="I66" s="286"/>
      <c r="J66" s="284"/>
      <c r="K66" s="35"/>
      <c r="L66" s="35"/>
    </row>
    <row r="67" spans="4:12" x14ac:dyDescent="0.2">
      <c r="D67" s="283"/>
      <c r="E67" s="284"/>
      <c r="F67" s="285"/>
      <c r="H67" s="26"/>
      <c r="I67" s="286"/>
      <c r="J67" s="284"/>
      <c r="K67" s="35"/>
      <c r="L67" s="35"/>
    </row>
    <row r="68" spans="4:12" x14ac:dyDescent="0.2">
      <c r="D68" s="283"/>
      <c r="E68" s="284"/>
      <c r="F68" s="285"/>
      <c r="H68" s="26"/>
      <c r="I68" s="286"/>
      <c r="J68" s="284"/>
      <c r="K68" s="35"/>
      <c r="L68" s="35"/>
    </row>
    <row r="69" spans="4:12" x14ac:dyDescent="0.2">
      <c r="D69" s="283"/>
      <c r="E69" s="284"/>
      <c r="F69" s="285"/>
      <c r="H69" s="26"/>
      <c r="I69" s="286"/>
      <c r="J69" s="284"/>
      <c r="K69" s="35"/>
      <c r="L69" s="35"/>
    </row>
    <row r="70" spans="4:12" x14ac:dyDescent="0.2">
      <c r="D70" s="283"/>
      <c r="E70" s="284"/>
      <c r="F70" s="285"/>
      <c r="H70" s="26"/>
      <c r="I70" s="286"/>
      <c r="J70" s="284"/>
      <c r="K70" s="35"/>
      <c r="L70" s="35"/>
    </row>
    <row r="71" spans="4:12" x14ac:dyDescent="0.2">
      <c r="D71" s="283"/>
      <c r="E71" s="284"/>
      <c r="F71" s="285"/>
      <c r="H71" s="26"/>
      <c r="I71" s="286"/>
      <c r="J71" s="284"/>
      <c r="K71" s="35"/>
      <c r="L71" s="35"/>
    </row>
    <row r="72" spans="4:12" x14ac:dyDescent="0.2">
      <c r="D72" s="283"/>
      <c r="E72" s="284"/>
      <c r="F72" s="285"/>
      <c r="H72" s="26"/>
      <c r="I72" s="286"/>
      <c r="J72" s="284"/>
      <c r="K72" s="35"/>
      <c r="L72" s="35"/>
    </row>
    <row r="73" spans="4:12" x14ac:dyDescent="0.2">
      <c r="D73" s="283"/>
      <c r="E73" s="284"/>
      <c r="F73" s="285"/>
      <c r="H73" s="26"/>
      <c r="I73" s="286"/>
      <c r="J73" s="284"/>
      <c r="K73" s="35"/>
      <c r="L73" s="35"/>
    </row>
    <row r="74" spans="4:12" x14ac:dyDescent="0.2">
      <c r="D74" s="283"/>
      <c r="E74" s="284"/>
      <c r="F74" s="285"/>
      <c r="H74" s="26"/>
      <c r="I74" s="286"/>
      <c r="J74" s="284"/>
      <c r="K74" s="35"/>
      <c r="L74" s="35"/>
    </row>
    <row r="75" spans="4:12" x14ac:dyDescent="0.2">
      <c r="D75" s="283"/>
      <c r="E75" s="284"/>
      <c r="F75" s="285"/>
      <c r="H75" s="26"/>
      <c r="I75" s="286"/>
      <c r="J75" s="284"/>
      <c r="K75" s="35"/>
      <c r="L75" s="35"/>
    </row>
    <row r="76" spans="4:12" x14ac:dyDescent="0.2">
      <c r="D76" s="283"/>
      <c r="E76" s="284"/>
      <c r="F76" s="285"/>
      <c r="H76" s="26"/>
      <c r="I76" s="286"/>
      <c r="J76" s="284"/>
      <c r="K76" s="35"/>
      <c r="L76" s="35"/>
    </row>
    <row r="77" spans="4:12" x14ac:dyDescent="0.2">
      <c r="D77" s="283"/>
      <c r="E77" s="284"/>
      <c r="F77" s="285"/>
      <c r="H77" s="26"/>
      <c r="I77" s="286"/>
      <c r="J77" s="284"/>
      <c r="K77" s="35"/>
      <c r="L77" s="35"/>
    </row>
    <row r="78" spans="4:12" x14ac:dyDescent="0.2">
      <c r="D78" s="283"/>
      <c r="E78" s="284"/>
      <c r="F78" s="285"/>
      <c r="H78" s="26"/>
      <c r="I78" s="286"/>
      <c r="J78" s="284"/>
      <c r="K78" s="35"/>
      <c r="L78" s="35"/>
    </row>
    <row r="79" spans="4:12" x14ac:dyDescent="0.2">
      <c r="D79" s="283"/>
      <c r="E79" s="284"/>
      <c r="F79" s="285"/>
      <c r="H79" s="26"/>
      <c r="I79" s="286"/>
      <c r="J79" s="284"/>
      <c r="K79" s="35"/>
      <c r="L79" s="35"/>
    </row>
    <row r="80" spans="4:12" x14ac:dyDescent="0.2">
      <c r="D80" s="283"/>
      <c r="E80" s="284"/>
      <c r="F80" s="285"/>
      <c r="H80" s="26"/>
      <c r="I80" s="286"/>
      <c r="J80" s="284"/>
      <c r="K80" s="35"/>
      <c r="L80" s="35"/>
    </row>
    <row r="81" spans="4:12" x14ac:dyDescent="0.2">
      <c r="D81" s="283"/>
      <c r="E81" s="284"/>
      <c r="F81" s="285"/>
      <c r="H81" s="26"/>
      <c r="I81" s="286"/>
      <c r="J81" s="284"/>
      <c r="K81" s="35"/>
      <c r="L81" s="35"/>
    </row>
    <row r="82" spans="4:12" x14ac:dyDescent="0.2">
      <c r="D82" s="283"/>
      <c r="E82" s="284"/>
      <c r="F82" s="285"/>
      <c r="H82" s="26"/>
      <c r="I82" s="286"/>
      <c r="J82" s="284"/>
      <c r="K82" s="35"/>
      <c r="L82" s="35"/>
    </row>
    <row r="83" spans="4:12" x14ac:dyDescent="0.2">
      <c r="D83" s="283"/>
      <c r="E83" s="284"/>
      <c r="F83" s="285"/>
      <c r="H83" s="26"/>
      <c r="I83" s="286"/>
      <c r="J83" s="284"/>
      <c r="K83" s="35"/>
      <c r="L83" s="35"/>
    </row>
    <row r="84" spans="4:12" x14ac:dyDescent="0.2">
      <c r="D84" s="283"/>
      <c r="E84" s="284"/>
      <c r="F84" s="285"/>
      <c r="H84" s="26"/>
      <c r="I84" s="286"/>
      <c r="J84" s="284"/>
      <c r="K84" s="35"/>
      <c r="L84" s="35"/>
    </row>
    <row r="85" spans="4:12" x14ac:dyDescent="0.2">
      <c r="D85" s="283"/>
      <c r="E85" s="284"/>
      <c r="F85" s="285"/>
      <c r="H85" s="26"/>
      <c r="I85" s="286"/>
      <c r="J85" s="284"/>
      <c r="K85" s="35"/>
      <c r="L85" s="35"/>
    </row>
    <row r="86" spans="4:12" x14ac:dyDescent="0.2">
      <c r="D86" s="283"/>
      <c r="E86" s="284"/>
      <c r="F86" s="285"/>
      <c r="H86" s="26"/>
      <c r="I86" s="286"/>
      <c r="J86" s="284"/>
      <c r="K86" s="35"/>
      <c r="L86" s="35"/>
    </row>
    <row r="87" spans="4:12" x14ac:dyDescent="0.2">
      <c r="D87" s="283"/>
      <c r="E87" s="284"/>
      <c r="F87" s="285"/>
      <c r="H87" s="26"/>
      <c r="I87" s="286"/>
      <c r="J87" s="284"/>
      <c r="K87" s="35"/>
      <c r="L87" s="35"/>
    </row>
    <row r="88" spans="4:12" x14ac:dyDescent="0.2">
      <c r="D88" s="283"/>
      <c r="E88" s="284"/>
      <c r="F88" s="285"/>
      <c r="H88" s="26"/>
      <c r="I88" s="286"/>
      <c r="J88" s="284"/>
      <c r="K88" s="35"/>
      <c r="L88" s="35"/>
    </row>
    <row r="89" spans="4:12" x14ac:dyDescent="0.2">
      <c r="D89" s="283"/>
      <c r="E89" s="284"/>
      <c r="F89" s="285"/>
      <c r="H89" s="26"/>
      <c r="I89" s="286"/>
      <c r="J89" s="284"/>
      <c r="K89" s="35"/>
      <c r="L89" s="35"/>
    </row>
    <row r="90" spans="4:12" x14ac:dyDescent="0.2">
      <c r="D90" s="283"/>
      <c r="E90" s="284"/>
      <c r="F90" s="285"/>
      <c r="H90" s="26"/>
      <c r="I90" s="286"/>
      <c r="J90" s="284"/>
      <c r="K90" s="35"/>
      <c r="L90" s="35"/>
    </row>
    <row r="91" spans="4:12" x14ac:dyDescent="0.2">
      <c r="D91" s="283"/>
      <c r="E91" s="284"/>
      <c r="F91" s="285"/>
      <c r="H91" s="26"/>
      <c r="I91" s="286"/>
      <c r="J91" s="284"/>
      <c r="K91" s="35"/>
      <c r="L91" s="35"/>
    </row>
    <row r="92" spans="4:12" x14ac:dyDescent="0.2">
      <c r="D92" s="283"/>
      <c r="E92" s="284"/>
      <c r="F92" s="285"/>
      <c r="H92" s="26"/>
      <c r="I92" s="286"/>
      <c r="J92" s="284"/>
      <c r="K92" s="35"/>
      <c r="L92" s="35"/>
    </row>
    <row r="93" spans="4:12" x14ac:dyDescent="0.2">
      <c r="D93" s="283"/>
      <c r="E93" s="284"/>
      <c r="F93" s="285"/>
      <c r="H93" s="26"/>
      <c r="I93" s="286"/>
      <c r="J93" s="284"/>
      <c r="K93" s="35"/>
      <c r="L93" s="35"/>
    </row>
    <row r="94" spans="4:12" x14ac:dyDescent="0.2">
      <c r="D94" s="283"/>
      <c r="E94" s="284"/>
      <c r="F94" s="285"/>
      <c r="H94" s="26"/>
      <c r="I94" s="286"/>
      <c r="J94" s="284"/>
      <c r="K94" s="35"/>
      <c r="L94" s="35"/>
    </row>
    <row r="95" spans="4:12" x14ac:dyDescent="0.2">
      <c r="D95" s="283"/>
      <c r="E95" s="284"/>
      <c r="F95" s="285"/>
      <c r="H95" s="26"/>
      <c r="I95" s="286"/>
      <c r="J95" s="284"/>
      <c r="K95" s="35"/>
      <c r="L95" s="35"/>
    </row>
    <row r="96" spans="4:12" x14ac:dyDescent="0.2">
      <c r="D96" s="283"/>
      <c r="E96" s="284"/>
      <c r="F96" s="285"/>
      <c r="H96" s="26"/>
      <c r="I96" s="286"/>
      <c r="J96" s="284"/>
      <c r="K96" s="35"/>
      <c r="L96" s="35"/>
    </row>
    <row r="97" spans="4:12" x14ac:dyDescent="0.2">
      <c r="D97" s="283"/>
      <c r="E97" s="284"/>
      <c r="F97" s="285"/>
      <c r="H97" s="26"/>
      <c r="I97" s="286"/>
      <c r="J97" s="284"/>
      <c r="K97" s="35"/>
      <c r="L97" s="35"/>
    </row>
    <row r="98" spans="4:12" x14ac:dyDescent="0.2">
      <c r="D98" s="283"/>
      <c r="E98" s="284"/>
      <c r="F98" s="285"/>
      <c r="H98" s="26"/>
      <c r="I98" s="286"/>
      <c r="J98" s="284"/>
      <c r="K98" s="35"/>
      <c r="L98" s="35"/>
    </row>
    <row r="99" spans="4:12" x14ac:dyDescent="0.2">
      <c r="D99" s="283"/>
      <c r="E99" s="284"/>
      <c r="F99" s="285"/>
      <c r="H99" s="26"/>
      <c r="I99" s="286"/>
      <c r="J99" s="284"/>
      <c r="K99" s="35"/>
      <c r="L99" s="35"/>
    </row>
    <row r="100" spans="4:12" x14ac:dyDescent="0.2">
      <c r="D100" s="283"/>
      <c r="E100" s="284"/>
      <c r="F100" s="285"/>
      <c r="H100" s="26"/>
      <c r="I100" s="286"/>
      <c r="J100" s="284"/>
      <c r="K100" s="35"/>
      <c r="L100" s="35"/>
    </row>
    <row r="101" spans="4:12" x14ac:dyDescent="0.2">
      <c r="D101" s="283"/>
      <c r="E101" s="284"/>
      <c r="F101" s="285"/>
      <c r="H101" s="26"/>
      <c r="I101" s="286"/>
      <c r="J101" s="284"/>
      <c r="K101" s="35"/>
      <c r="L101" s="35"/>
    </row>
    <row r="102" spans="4:12" x14ac:dyDescent="0.2">
      <c r="D102" s="283"/>
      <c r="E102" s="284"/>
      <c r="F102" s="285"/>
      <c r="H102" s="26"/>
      <c r="I102" s="286"/>
      <c r="J102" s="284"/>
      <c r="K102" s="35"/>
      <c r="L102" s="35"/>
    </row>
    <row r="103" spans="4:12" x14ac:dyDescent="0.2">
      <c r="E103" s="287"/>
      <c r="F103" s="288"/>
    </row>
    <row r="104" spans="4:12" x14ac:dyDescent="0.2">
      <c r="E104" s="287"/>
      <c r="F104" s="288"/>
    </row>
    <row r="105" spans="4:12" x14ac:dyDescent="0.2">
      <c r="E105" s="287"/>
      <c r="F105" s="288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00B050"/>
    <pageSetUpPr fitToPage="1"/>
  </sheetPr>
  <dimension ref="A1:T104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3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3" width="8.42578125" style="2" bestFit="1" customWidth="1"/>
    <col min="14" max="14" width="15.42578125" style="2" bestFit="1" customWidth="1"/>
    <col min="15" max="17" width="11" style="2" customWidth="1"/>
    <col min="18" max="20" width="11" customWidth="1"/>
    <col min="21" max="21" width="11" style="2" customWidth="1"/>
    <col min="22" max="22" width="4" style="2" customWidth="1"/>
    <col min="23" max="16384" width="9.28515625" style="2"/>
  </cols>
  <sheetData>
    <row r="1" spans="1:12" ht="13.2" x14ac:dyDescent="0.25">
      <c r="A1" s="334" t="s">
        <v>173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58</v>
      </c>
      <c r="C5" s="278"/>
      <c r="D5" s="278"/>
      <c r="E5" s="3"/>
      <c r="F5" s="15"/>
      <c r="G5" s="15"/>
      <c r="H5" s="254"/>
      <c r="I5" s="254"/>
      <c r="J5" s="3"/>
      <c r="K5" s="3"/>
      <c r="L5" s="3"/>
    </row>
    <row r="6" spans="1:12" customFormat="1" ht="13.2" x14ac:dyDescent="0.25">
      <c r="A6" s="251" t="s">
        <v>29</v>
      </c>
      <c r="B6" s="118" t="s">
        <v>59</v>
      </c>
      <c r="C6" s="278"/>
      <c r="D6" s="278"/>
      <c r="E6" s="3"/>
      <c r="F6" s="15"/>
      <c r="G6" s="15"/>
      <c r="H6" s="254"/>
      <c r="I6" s="254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15"/>
      <c r="G7" s="15"/>
      <c r="H7" s="254"/>
      <c r="I7" s="254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  <c r="D8" s="278"/>
      <c r="E8" s="3"/>
      <c r="F8" s="15"/>
      <c r="G8" s="15"/>
      <c r="H8" s="254"/>
      <c r="I8" s="254"/>
      <c r="J8" s="3"/>
      <c r="K8" s="3"/>
      <c r="L8" s="3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59" t="s">
        <v>32</v>
      </c>
      <c r="D10" s="360"/>
      <c r="E10" s="360"/>
      <c r="F10" s="360"/>
      <c r="G10" s="360"/>
      <c r="H10" s="361"/>
      <c r="I10" s="359" t="s">
        <v>33</v>
      </c>
      <c r="J10" s="360"/>
      <c r="K10" s="361"/>
      <c r="L10" s="64"/>
    </row>
    <row r="11" spans="1:12" customFormat="1" ht="13.8" thickBot="1" x14ac:dyDescent="0.3">
      <c r="A11" s="3"/>
      <c r="B11" s="3"/>
      <c r="C11" s="362"/>
      <c r="D11" s="363"/>
      <c r="E11" s="363"/>
      <c r="F11" s="363"/>
      <c r="G11" s="363"/>
      <c r="H11" s="364"/>
      <c r="I11" s="362"/>
      <c r="J11" s="363"/>
      <c r="K11" s="364"/>
      <c r="L11" s="65"/>
    </row>
    <row r="12" spans="1:12" customFormat="1" ht="15.6" customHeight="1" x14ac:dyDescent="0.2">
      <c r="A12" s="313" t="s">
        <v>34</v>
      </c>
      <c r="B12" s="310" t="s">
        <v>35</v>
      </c>
      <c r="C12" s="313" t="s">
        <v>36</v>
      </c>
      <c r="D12" s="31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10" t="s">
        <v>40</v>
      </c>
      <c r="I12" s="112" t="s">
        <v>37</v>
      </c>
      <c r="J12" s="316" t="s">
        <v>41</v>
      </c>
      <c r="K12" s="310" t="s">
        <v>42</v>
      </c>
      <c r="L12" s="368" t="s">
        <v>43</v>
      </c>
    </row>
    <row r="13" spans="1:12" customFormat="1" ht="13.2" customHeight="1" x14ac:dyDescent="0.2">
      <c r="A13" s="314"/>
      <c r="B13" s="311"/>
      <c r="C13" s="314"/>
      <c r="D13" s="317"/>
      <c r="E13" s="317"/>
      <c r="F13" s="317"/>
      <c r="G13" s="317"/>
      <c r="H13" s="311"/>
      <c r="I13" s="113"/>
      <c r="J13" s="317"/>
      <c r="K13" s="311"/>
      <c r="L13" s="369"/>
    </row>
    <row r="14" spans="1:12" customFormat="1" ht="13.2" customHeight="1" x14ac:dyDescent="0.2">
      <c r="A14" s="358"/>
      <c r="B14" s="357"/>
      <c r="C14" s="358"/>
      <c r="D14" s="318"/>
      <c r="E14" s="318"/>
      <c r="F14" s="318"/>
      <c r="G14" s="318"/>
      <c r="H14" s="357"/>
      <c r="I14" s="114"/>
      <c r="J14" s="318"/>
      <c r="K14" s="357"/>
      <c r="L14" s="370"/>
    </row>
    <row r="15" spans="1:12" customFormat="1" ht="13.8" x14ac:dyDescent="0.25">
      <c r="A15" s="68" t="str">
        <f>B5</f>
        <v>G5</v>
      </c>
      <c r="B15" s="69" t="str">
        <f>B6</f>
        <v>OPTIONS</v>
      </c>
      <c r="C15" s="70"/>
      <c r="D15" s="71"/>
      <c r="E15" s="71"/>
      <c r="F15" s="71"/>
      <c r="G15" s="71"/>
      <c r="H15" s="72"/>
      <c r="I15" s="70"/>
      <c r="J15" s="71"/>
      <c r="K15" s="72"/>
      <c r="L15" s="73"/>
    </row>
    <row r="16" spans="1:12" customFormat="1" ht="15.75" customHeight="1" x14ac:dyDescent="0.25">
      <c r="A16" s="168" t="s">
        <v>174</v>
      </c>
      <c r="B16" s="169"/>
      <c r="C16" s="170"/>
      <c r="D16" s="171"/>
      <c r="E16" s="172"/>
      <c r="F16" s="172"/>
      <c r="G16" s="164"/>
      <c r="H16" s="173"/>
      <c r="I16" s="174"/>
      <c r="J16" s="172"/>
      <c r="K16" s="173"/>
      <c r="L16" s="175"/>
    </row>
    <row r="17" spans="1:12" customFormat="1" ht="13.2" x14ac:dyDescent="0.25">
      <c r="A17" s="147"/>
      <c r="B17" s="147"/>
      <c r="C17" s="9" t="str">
        <f t="shared" ref="C17:C59" si="0">$B$7</f>
        <v>FC</v>
      </c>
      <c r="D17" s="48"/>
      <c r="E17" s="6"/>
      <c r="F17" s="185">
        <f t="shared" ref="F17:F23" si="1">D17*E17</f>
        <v>0</v>
      </c>
      <c r="G17" s="186">
        <f t="shared" ref="G17:G59" si="2">$B$8</f>
        <v>0.1</v>
      </c>
      <c r="H17" s="187">
        <f t="shared" ref="H17:H23" si="3">IF(G17&lt;&gt;0,F17/G17,0)</f>
        <v>0</v>
      </c>
      <c r="I17" s="29"/>
      <c r="J17" s="6"/>
      <c r="K17" s="187">
        <f t="shared" ref="K17:K23" si="4">I17*J17</f>
        <v>0</v>
      </c>
      <c r="L17" s="243">
        <f t="shared" ref="L17:L23" si="5">IF(OR(J17&gt;0,H17&gt;0),H17+K17,0)</f>
        <v>0</v>
      </c>
    </row>
    <row r="18" spans="1:12" customFormat="1" ht="13.2" x14ac:dyDescent="0.25">
      <c r="A18" s="50"/>
      <c r="B18" s="10"/>
      <c r="C18" s="9" t="str">
        <f t="shared" si="0"/>
        <v>FC</v>
      </c>
      <c r="D18" s="48"/>
      <c r="E18" s="6"/>
      <c r="F18" s="185">
        <f t="shared" si="1"/>
        <v>0</v>
      </c>
      <c r="G18" s="186">
        <f t="shared" si="2"/>
        <v>0.1</v>
      </c>
      <c r="H18" s="187">
        <f t="shared" si="3"/>
        <v>0</v>
      </c>
      <c r="I18" s="29"/>
      <c r="J18" s="6"/>
      <c r="K18" s="187">
        <f t="shared" si="4"/>
        <v>0</v>
      </c>
      <c r="L18" s="243">
        <f t="shared" si="5"/>
        <v>0</v>
      </c>
    </row>
    <row r="19" spans="1:12" customFormat="1" ht="13.2" x14ac:dyDescent="0.25">
      <c r="A19" s="50"/>
      <c r="B19" s="10"/>
      <c r="C19" s="9" t="str">
        <f t="shared" si="0"/>
        <v>FC</v>
      </c>
      <c r="D19" s="48"/>
      <c r="E19" s="6"/>
      <c r="F19" s="185">
        <f t="shared" si="1"/>
        <v>0</v>
      </c>
      <c r="G19" s="186">
        <f t="shared" si="2"/>
        <v>0.1</v>
      </c>
      <c r="H19" s="187">
        <f t="shared" si="3"/>
        <v>0</v>
      </c>
      <c r="I19" s="29"/>
      <c r="J19" s="6"/>
      <c r="K19" s="187">
        <f t="shared" si="4"/>
        <v>0</v>
      </c>
      <c r="L19" s="243">
        <f t="shared" si="5"/>
        <v>0</v>
      </c>
    </row>
    <row r="20" spans="1:12" customFormat="1" ht="13.2" x14ac:dyDescent="0.25">
      <c r="A20" s="50"/>
      <c r="B20" s="10"/>
      <c r="C20" s="9" t="str">
        <f t="shared" si="0"/>
        <v>FC</v>
      </c>
      <c r="D20" s="48"/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/>
      <c r="J20" s="6"/>
      <c r="K20" s="187">
        <f t="shared" si="4"/>
        <v>0</v>
      </c>
      <c r="L20" s="243">
        <f t="shared" si="5"/>
        <v>0</v>
      </c>
    </row>
    <row r="21" spans="1:12" customFormat="1" ht="13.2" x14ac:dyDescent="0.25">
      <c r="A21" s="50"/>
      <c r="B21" s="10"/>
      <c r="C21" s="9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243">
        <f t="shared" si="5"/>
        <v>0</v>
      </c>
    </row>
    <row r="22" spans="1:12" customFormat="1" ht="13.2" x14ac:dyDescent="0.25">
      <c r="A22" s="50"/>
      <c r="B22" s="10"/>
      <c r="C22" s="9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243">
        <f t="shared" si="5"/>
        <v>0</v>
      </c>
    </row>
    <row r="23" spans="1:12" customFormat="1" ht="13.2" x14ac:dyDescent="0.25">
      <c r="A23" s="50"/>
      <c r="B23" s="10"/>
      <c r="C23" s="9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243">
        <f t="shared" si="5"/>
        <v>0</v>
      </c>
    </row>
    <row r="24" spans="1:12" customFormat="1" ht="13.2" x14ac:dyDescent="0.25">
      <c r="A24" s="9"/>
      <c r="B24" s="7"/>
      <c r="C24" s="9" t="str">
        <f t="shared" si="0"/>
        <v>FC</v>
      </c>
      <c r="D24" s="48"/>
      <c r="E24" s="6"/>
      <c r="F24" s="185">
        <f t="shared" ref="F24:F59" si="6">D24*E24</f>
        <v>0</v>
      </c>
      <c r="G24" s="186">
        <f t="shared" si="2"/>
        <v>0.1</v>
      </c>
      <c r="H24" s="187">
        <f t="shared" ref="H24:H59" si="7">IF(G24&lt;&gt;0,F24/G24,0)</f>
        <v>0</v>
      </c>
      <c r="I24" s="29"/>
      <c r="J24" s="6"/>
      <c r="K24" s="187">
        <f t="shared" ref="K24:K59" si="8">I24*J24</f>
        <v>0</v>
      </c>
      <c r="L24" s="243">
        <f t="shared" ref="L24:L59" si="9">IF(OR(J24&gt;0,H24&gt;0),H24+K24,0)</f>
        <v>0</v>
      </c>
    </row>
    <row r="25" spans="1:12" customFormat="1" ht="13.2" x14ac:dyDescent="0.25">
      <c r="A25" s="9"/>
      <c r="B25" s="7"/>
      <c r="C25" s="9" t="str">
        <f t="shared" si="0"/>
        <v>FC</v>
      </c>
      <c r="D25" s="48"/>
      <c r="E25" s="6"/>
      <c r="F25" s="185">
        <f t="shared" si="6"/>
        <v>0</v>
      </c>
      <c r="G25" s="186">
        <f t="shared" si="2"/>
        <v>0.1</v>
      </c>
      <c r="H25" s="187">
        <f t="shared" si="7"/>
        <v>0</v>
      </c>
      <c r="I25" s="29"/>
      <c r="J25" s="6"/>
      <c r="K25" s="187">
        <f t="shared" si="8"/>
        <v>0</v>
      </c>
      <c r="L25" s="243">
        <f t="shared" si="9"/>
        <v>0</v>
      </c>
    </row>
    <row r="26" spans="1:12" customFormat="1" ht="13.2" x14ac:dyDescent="0.25">
      <c r="A26" s="9"/>
      <c r="B26" s="7"/>
      <c r="C26" s="9" t="str">
        <f t="shared" si="0"/>
        <v>FC</v>
      </c>
      <c r="D26" s="48"/>
      <c r="E26" s="6"/>
      <c r="F26" s="185">
        <f t="shared" si="6"/>
        <v>0</v>
      </c>
      <c r="G26" s="186">
        <f t="shared" si="2"/>
        <v>0.1</v>
      </c>
      <c r="H26" s="187">
        <f t="shared" si="7"/>
        <v>0</v>
      </c>
      <c r="I26" s="29"/>
      <c r="J26" s="6"/>
      <c r="K26" s="187">
        <f t="shared" si="8"/>
        <v>0</v>
      </c>
      <c r="L26" s="243">
        <f t="shared" si="9"/>
        <v>0</v>
      </c>
    </row>
    <row r="27" spans="1:12" customFormat="1" ht="13.2" x14ac:dyDescent="0.25">
      <c r="A27" s="9"/>
      <c r="B27" s="7"/>
      <c r="C27" s="9" t="str">
        <f t="shared" si="0"/>
        <v>FC</v>
      </c>
      <c r="D27" s="48"/>
      <c r="E27" s="6"/>
      <c r="F27" s="185">
        <f t="shared" si="6"/>
        <v>0</v>
      </c>
      <c r="G27" s="186">
        <f t="shared" si="2"/>
        <v>0.1</v>
      </c>
      <c r="H27" s="187">
        <f t="shared" si="7"/>
        <v>0</v>
      </c>
      <c r="I27" s="29"/>
      <c r="J27" s="6"/>
      <c r="K27" s="187">
        <f t="shared" si="8"/>
        <v>0</v>
      </c>
      <c r="L27" s="243">
        <f t="shared" si="9"/>
        <v>0</v>
      </c>
    </row>
    <row r="28" spans="1:12" customFormat="1" ht="13.2" x14ac:dyDescent="0.25">
      <c r="A28" s="9"/>
      <c r="B28" s="7"/>
      <c r="C28" s="9" t="str">
        <f t="shared" si="0"/>
        <v>FC</v>
      </c>
      <c r="D28" s="48"/>
      <c r="E28" s="6"/>
      <c r="F28" s="185">
        <f t="shared" si="6"/>
        <v>0</v>
      </c>
      <c r="G28" s="186">
        <f t="shared" si="2"/>
        <v>0.1</v>
      </c>
      <c r="H28" s="187">
        <f t="shared" si="7"/>
        <v>0</v>
      </c>
      <c r="I28" s="29"/>
      <c r="J28" s="6"/>
      <c r="K28" s="187">
        <f t="shared" si="8"/>
        <v>0</v>
      </c>
      <c r="L28" s="243">
        <f t="shared" si="9"/>
        <v>0</v>
      </c>
    </row>
    <row r="29" spans="1:12" customFormat="1" ht="13.2" x14ac:dyDescent="0.25">
      <c r="A29" s="9"/>
      <c r="B29" s="7"/>
      <c r="C29" s="9" t="str">
        <f t="shared" si="0"/>
        <v>FC</v>
      </c>
      <c r="D29" s="48"/>
      <c r="E29" s="6"/>
      <c r="F29" s="185">
        <f t="shared" si="6"/>
        <v>0</v>
      </c>
      <c r="G29" s="186">
        <f t="shared" si="2"/>
        <v>0.1</v>
      </c>
      <c r="H29" s="187">
        <f t="shared" si="7"/>
        <v>0</v>
      </c>
      <c r="I29" s="29"/>
      <c r="J29" s="6"/>
      <c r="K29" s="187">
        <f t="shared" si="8"/>
        <v>0</v>
      </c>
      <c r="L29" s="243">
        <f t="shared" si="9"/>
        <v>0</v>
      </c>
    </row>
    <row r="30" spans="1:12" customFormat="1" ht="13.2" x14ac:dyDescent="0.25">
      <c r="A30" s="9"/>
      <c r="B30" s="7"/>
      <c r="C30" s="9" t="str">
        <f t="shared" si="0"/>
        <v>FC</v>
      </c>
      <c r="D30" s="48"/>
      <c r="E30" s="6"/>
      <c r="F30" s="185">
        <f t="shared" si="6"/>
        <v>0</v>
      </c>
      <c r="G30" s="186">
        <f t="shared" si="2"/>
        <v>0.1</v>
      </c>
      <c r="H30" s="187">
        <f t="shared" si="7"/>
        <v>0</v>
      </c>
      <c r="I30" s="29"/>
      <c r="J30" s="6"/>
      <c r="K30" s="187">
        <f t="shared" si="8"/>
        <v>0</v>
      </c>
      <c r="L30" s="243">
        <f t="shared" si="9"/>
        <v>0</v>
      </c>
    </row>
    <row r="31" spans="1:12" customFormat="1" ht="13.2" x14ac:dyDescent="0.25">
      <c r="A31" s="9"/>
      <c r="B31" s="7"/>
      <c r="C31" s="9" t="str">
        <f t="shared" si="0"/>
        <v>FC</v>
      </c>
      <c r="D31" s="48"/>
      <c r="E31" s="6"/>
      <c r="F31" s="185">
        <f t="shared" si="6"/>
        <v>0</v>
      </c>
      <c r="G31" s="186">
        <f t="shared" si="2"/>
        <v>0.1</v>
      </c>
      <c r="H31" s="187">
        <f t="shared" si="7"/>
        <v>0</v>
      </c>
      <c r="I31" s="29"/>
      <c r="J31" s="6"/>
      <c r="K31" s="187">
        <f t="shared" si="8"/>
        <v>0</v>
      </c>
      <c r="L31" s="243">
        <f t="shared" si="9"/>
        <v>0</v>
      </c>
    </row>
    <row r="32" spans="1:12" customFormat="1" ht="13.2" x14ac:dyDescent="0.25">
      <c r="A32" s="9"/>
      <c r="B32" s="7"/>
      <c r="C32" s="9" t="str">
        <f t="shared" si="0"/>
        <v>FC</v>
      </c>
      <c r="D32" s="48"/>
      <c r="E32" s="6"/>
      <c r="F32" s="185">
        <f t="shared" si="6"/>
        <v>0</v>
      </c>
      <c r="G32" s="186">
        <f t="shared" si="2"/>
        <v>0.1</v>
      </c>
      <c r="H32" s="187">
        <f t="shared" si="7"/>
        <v>0</v>
      </c>
      <c r="I32" s="29"/>
      <c r="J32" s="6"/>
      <c r="K32" s="187">
        <f t="shared" si="8"/>
        <v>0</v>
      </c>
      <c r="L32" s="243">
        <f t="shared" si="9"/>
        <v>0</v>
      </c>
    </row>
    <row r="33" spans="1:12" customFormat="1" ht="13.2" x14ac:dyDescent="0.25">
      <c r="A33" s="9"/>
      <c r="B33" s="7"/>
      <c r="C33" s="9" t="str">
        <f t="shared" si="0"/>
        <v>FC</v>
      </c>
      <c r="D33" s="48"/>
      <c r="E33" s="6"/>
      <c r="F33" s="185">
        <f t="shared" si="6"/>
        <v>0</v>
      </c>
      <c r="G33" s="186">
        <f t="shared" si="2"/>
        <v>0.1</v>
      </c>
      <c r="H33" s="187">
        <f t="shared" si="7"/>
        <v>0</v>
      </c>
      <c r="I33" s="29"/>
      <c r="J33" s="6"/>
      <c r="K33" s="187">
        <f t="shared" si="8"/>
        <v>0</v>
      </c>
      <c r="L33" s="243">
        <f t="shared" si="9"/>
        <v>0</v>
      </c>
    </row>
    <row r="34" spans="1:12" customFormat="1" ht="13.2" x14ac:dyDescent="0.25">
      <c r="A34" s="9"/>
      <c r="B34" s="7"/>
      <c r="C34" s="9" t="str">
        <f t="shared" si="0"/>
        <v>FC</v>
      </c>
      <c r="D34" s="48"/>
      <c r="E34" s="6"/>
      <c r="F34" s="185">
        <f t="shared" si="6"/>
        <v>0</v>
      </c>
      <c r="G34" s="186">
        <f t="shared" si="2"/>
        <v>0.1</v>
      </c>
      <c r="H34" s="187">
        <f t="shared" si="7"/>
        <v>0</v>
      </c>
      <c r="I34" s="29"/>
      <c r="J34" s="6"/>
      <c r="K34" s="187">
        <f t="shared" si="8"/>
        <v>0</v>
      </c>
      <c r="L34" s="243">
        <f t="shared" si="9"/>
        <v>0</v>
      </c>
    </row>
    <row r="35" spans="1:12" customFormat="1" ht="13.2" x14ac:dyDescent="0.25">
      <c r="A35" s="9"/>
      <c r="B35" s="7"/>
      <c r="C35" s="9" t="str">
        <f t="shared" si="0"/>
        <v>FC</v>
      </c>
      <c r="D35" s="48"/>
      <c r="E35" s="6"/>
      <c r="F35" s="185">
        <f t="shared" si="6"/>
        <v>0</v>
      </c>
      <c r="G35" s="186">
        <f t="shared" si="2"/>
        <v>0.1</v>
      </c>
      <c r="H35" s="187">
        <f t="shared" si="7"/>
        <v>0</v>
      </c>
      <c r="I35" s="29"/>
      <c r="J35" s="6"/>
      <c r="K35" s="187">
        <f t="shared" si="8"/>
        <v>0</v>
      </c>
      <c r="L35" s="243">
        <f t="shared" si="9"/>
        <v>0</v>
      </c>
    </row>
    <row r="36" spans="1:12" customFormat="1" ht="13.2" x14ac:dyDescent="0.25">
      <c r="A36" s="9"/>
      <c r="B36" s="7"/>
      <c r="C36" s="9" t="str">
        <f t="shared" si="0"/>
        <v>FC</v>
      </c>
      <c r="D36" s="48"/>
      <c r="E36" s="6"/>
      <c r="F36" s="185">
        <f t="shared" si="6"/>
        <v>0</v>
      </c>
      <c r="G36" s="186">
        <f t="shared" si="2"/>
        <v>0.1</v>
      </c>
      <c r="H36" s="187">
        <f t="shared" si="7"/>
        <v>0</v>
      </c>
      <c r="I36" s="29"/>
      <c r="J36" s="6"/>
      <c r="K36" s="187">
        <f t="shared" si="8"/>
        <v>0</v>
      </c>
      <c r="L36" s="243">
        <f t="shared" si="9"/>
        <v>0</v>
      </c>
    </row>
    <row r="37" spans="1:12" customFormat="1" ht="13.2" x14ac:dyDescent="0.25">
      <c r="A37" s="9"/>
      <c r="B37" s="7"/>
      <c r="C37" s="9" t="str">
        <f t="shared" si="0"/>
        <v>FC</v>
      </c>
      <c r="D37" s="48"/>
      <c r="E37" s="6"/>
      <c r="F37" s="185">
        <f t="shared" si="6"/>
        <v>0</v>
      </c>
      <c r="G37" s="186">
        <f t="shared" si="2"/>
        <v>0.1</v>
      </c>
      <c r="H37" s="187">
        <f t="shared" si="7"/>
        <v>0</v>
      </c>
      <c r="I37" s="29"/>
      <c r="J37" s="6"/>
      <c r="K37" s="187">
        <f t="shared" si="8"/>
        <v>0</v>
      </c>
      <c r="L37" s="243">
        <f t="shared" si="9"/>
        <v>0</v>
      </c>
    </row>
    <row r="38" spans="1:12" customFormat="1" ht="13.2" x14ac:dyDescent="0.25">
      <c r="A38" s="9"/>
      <c r="B38" s="7"/>
      <c r="C38" s="9" t="str">
        <f t="shared" si="0"/>
        <v>FC</v>
      </c>
      <c r="D38" s="48"/>
      <c r="E38" s="6"/>
      <c r="F38" s="185">
        <f t="shared" si="6"/>
        <v>0</v>
      </c>
      <c r="G38" s="186">
        <f t="shared" si="2"/>
        <v>0.1</v>
      </c>
      <c r="H38" s="187">
        <f t="shared" si="7"/>
        <v>0</v>
      </c>
      <c r="I38" s="29"/>
      <c r="J38" s="6"/>
      <c r="K38" s="187">
        <f t="shared" si="8"/>
        <v>0</v>
      </c>
      <c r="L38" s="243">
        <f t="shared" si="9"/>
        <v>0</v>
      </c>
    </row>
    <row r="39" spans="1:12" customFormat="1" ht="13.2" x14ac:dyDescent="0.25">
      <c r="A39" s="9"/>
      <c r="B39" s="7"/>
      <c r="C39" s="9" t="str">
        <f t="shared" si="0"/>
        <v>FC</v>
      </c>
      <c r="D39" s="48"/>
      <c r="E39" s="6"/>
      <c r="F39" s="185">
        <f t="shared" si="6"/>
        <v>0</v>
      </c>
      <c r="G39" s="186">
        <f t="shared" si="2"/>
        <v>0.1</v>
      </c>
      <c r="H39" s="187">
        <f t="shared" si="7"/>
        <v>0</v>
      </c>
      <c r="I39" s="29"/>
      <c r="J39" s="6"/>
      <c r="K39" s="187">
        <f t="shared" si="8"/>
        <v>0</v>
      </c>
      <c r="L39" s="243">
        <f t="shared" si="9"/>
        <v>0</v>
      </c>
    </row>
    <row r="40" spans="1:12" customFormat="1" ht="13.2" x14ac:dyDescent="0.25">
      <c r="A40" s="9"/>
      <c r="B40" s="7"/>
      <c r="C40" s="9" t="str">
        <f t="shared" si="0"/>
        <v>FC</v>
      </c>
      <c r="D40" s="48"/>
      <c r="E40" s="6"/>
      <c r="F40" s="185">
        <f t="shared" si="6"/>
        <v>0</v>
      </c>
      <c r="G40" s="186">
        <f t="shared" si="2"/>
        <v>0.1</v>
      </c>
      <c r="H40" s="187">
        <f t="shared" si="7"/>
        <v>0</v>
      </c>
      <c r="I40" s="29"/>
      <c r="J40" s="6"/>
      <c r="K40" s="187">
        <f t="shared" si="8"/>
        <v>0</v>
      </c>
      <c r="L40" s="243">
        <f t="shared" si="9"/>
        <v>0</v>
      </c>
    </row>
    <row r="41" spans="1:12" customFormat="1" ht="13.2" x14ac:dyDescent="0.25">
      <c r="A41" s="9"/>
      <c r="B41" s="7"/>
      <c r="C41" s="9" t="str">
        <f t="shared" si="0"/>
        <v>FC</v>
      </c>
      <c r="D41" s="48"/>
      <c r="E41" s="6"/>
      <c r="F41" s="185">
        <f>D41*E41</f>
        <v>0</v>
      </c>
      <c r="G41" s="186">
        <f t="shared" si="2"/>
        <v>0.1</v>
      </c>
      <c r="H41" s="187">
        <f>IF(G41&lt;&gt;0,F41/G41,0)</f>
        <v>0</v>
      </c>
      <c r="I41" s="29"/>
      <c r="J41" s="6"/>
      <c r="K41" s="187">
        <f>I41*J41</f>
        <v>0</v>
      </c>
      <c r="L41" s="243">
        <f t="shared" si="9"/>
        <v>0</v>
      </c>
    </row>
    <row r="42" spans="1:12" customFormat="1" ht="13.2" x14ac:dyDescent="0.25">
      <c r="A42" s="9"/>
      <c r="B42" s="7"/>
      <c r="C42" s="9" t="str">
        <f t="shared" si="0"/>
        <v>FC</v>
      </c>
      <c r="D42" s="48"/>
      <c r="E42" s="6"/>
      <c r="F42" s="185">
        <f t="shared" si="6"/>
        <v>0</v>
      </c>
      <c r="G42" s="186">
        <f t="shared" si="2"/>
        <v>0.1</v>
      </c>
      <c r="H42" s="187">
        <f t="shared" si="7"/>
        <v>0</v>
      </c>
      <c r="I42" s="29"/>
      <c r="J42" s="6"/>
      <c r="K42" s="187">
        <f t="shared" si="8"/>
        <v>0</v>
      </c>
      <c r="L42" s="243">
        <f t="shared" si="9"/>
        <v>0</v>
      </c>
    </row>
    <row r="43" spans="1:12" customFormat="1" ht="13.2" x14ac:dyDescent="0.25">
      <c r="A43" s="9"/>
      <c r="B43" s="7"/>
      <c r="C43" s="9" t="str">
        <f t="shared" si="0"/>
        <v>FC</v>
      </c>
      <c r="D43" s="48"/>
      <c r="E43" s="6"/>
      <c r="F43" s="185">
        <f t="shared" si="6"/>
        <v>0</v>
      </c>
      <c r="G43" s="186">
        <f t="shared" si="2"/>
        <v>0.1</v>
      </c>
      <c r="H43" s="187">
        <f t="shared" si="7"/>
        <v>0</v>
      </c>
      <c r="I43" s="29"/>
      <c r="J43" s="6"/>
      <c r="K43" s="187">
        <f t="shared" si="8"/>
        <v>0</v>
      </c>
      <c r="L43" s="243">
        <f t="shared" si="9"/>
        <v>0</v>
      </c>
    </row>
    <row r="44" spans="1:12" customFormat="1" ht="13.2" x14ac:dyDescent="0.25">
      <c r="A44" s="9"/>
      <c r="B44" s="7"/>
      <c r="C44" s="9" t="str">
        <f t="shared" si="0"/>
        <v>FC</v>
      </c>
      <c r="D44" s="48"/>
      <c r="E44" s="6"/>
      <c r="F44" s="185">
        <f t="shared" si="6"/>
        <v>0</v>
      </c>
      <c r="G44" s="186">
        <f t="shared" si="2"/>
        <v>0.1</v>
      </c>
      <c r="H44" s="187">
        <f t="shared" si="7"/>
        <v>0</v>
      </c>
      <c r="I44" s="29"/>
      <c r="J44" s="6"/>
      <c r="K44" s="187">
        <f t="shared" si="8"/>
        <v>0</v>
      </c>
      <c r="L44" s="243">
        <f t="shared" si="9"/>
        <v>0</v>
      </c>
    </row>
    <row r="45" spans="1:12" customFormat="1" ht="13.2" x14ac:dyDescent="0.25">
      <c r="A45" s="9"/>
      <c r="B45" s="7"/>
      <c r="C45" s="9" t="str">
        <f t="shared" si="0"/>
        <v>FC</v>
      </c>
      <c r="D45" s="48"/>
      <c r="E45" s="6"/>
      <c r="F45" s="185">
        <f t="shared" si="6"/>
        <v>0</v>
      </c>
      <c r="G45" s="186">
        <f t="shared" si="2"/>
        <v>0.1</v>
      </c>
      <c r="H45" s="187">
        <f t="shared" si="7"/>
        <v>0</v>
      </c>
      <c r="I45" s="29"/>
      <c r="J45" s="6"/>
      <c r="K45" s="187">
        <f t="shared" si="8"/>
        <v>0</v>
      </c>
      <c r="L45" s="243">
        <f t="shared" si="9"/>
        <v>0</v>
      </c>
    </row>
    <row r="46" spans="1:12" customFormat="1" ht="13.2" x14ac:dyDescent="0.25">
      <c r="A46" s="9"/>
      <c r="B46" s="7"/>
      <c r="C46" s="9" t="str">
        <f t="shared" si="0"/>
        <v>FC</v>
      </c>
      <c r="D46" s="48"/>
      <c r="E46" s="6"/>
      <c r="F46" s="185">
        <f t="shared" si="6"/>
        <v>0</v>
      </c>
      <c r="G46" s="186">
        <f t="shared" si="2"/>
        <v>0.1</v>
      </c>
      <c r="H46" s="187">
        <f t="shared" si="7"/>
        <v>0</v>
      </c>
      <c r="I46" s="29"/>
      <c r="J46" s="6"/>
      <c r="K46" s="187">
        <f t="shared" si="8"/>
        <v>0</v>
      </c>
      <c r="L46" s="243">
        <f t="shared" si="9"/>
        <v>0</v>
      </c>
    </row>
    <row r="47" spans="1:12" customFormat="1" ht="13.2" x14ac:dyDescent="0.25">
      <c r="A47" s="9"/>
      <c r="B47" s="7"/>
      <c r="C47" s="9" t="str">
        <f t="shared" si="0"/>
        <v>FC</v>
      </c>
      <c r="D47" s="48"/>
      <c r="E47" s="6"/>
      <c r="F47" s="185">
        <f t="shared" si="6"/>
        <v>0</v>
      </c>
      <c r="G47" s="186">
        <f t="shared" si="2"/>
        <v>0.1</v>
      </c>
      <c r="H47" s="187">
        <f t="shared" si="7"/>
        <v>0</v>
      </c>
      <c r="I47" s="29"/>
      <c r="J47" s="6"/>
      <c r="K47" s="187">
        <f t="shared" si="8"/>
        <v>0</v>
      </c>
      <c r="L47" s="243">
        <f t="shared" si="9"/>
        <v>0</v>
      </c>
    </row>
    <row r="48" spans="1:12" customFormat="1" ht="13.2" x14ac:dyDescent="0.25">
      <c r="A48" s="9"/>
      <c r="B48" s="7"/>
      <c r="C48" s="9" t="str">
        <f t="shared" si="0"/>
        <v>FC</v>
      </c>
      <c r="D48" s="48"/>
      <c r="E48" s="6"/>
      <c r="F48" s="185">
        <f t="shared" si="6"/>
        <v>0</v>
      </c>
      <c r="G48" s="186">
        <f t="shared" si="2"/>
        <v>0.1</v>
      </c>
      <c r="H48" s="187">
        <f t="shared" si="7"/>
        <v>0</v>
      </c>
      <c r="I48" s="29"/>
      <c r="J48" s="6"/>
      <c r="K48" s="187">
        <f t="shared" si="8"/>
        <v>0</v>
      </c>
      <c r="L48" s="243">
        <f t="shared" si="9"/>
        <v>0</v>
      </c>
    </row>
    <row r="49" spans="1:14" customFormat="1" ht="13.2" x14ac:dyDescent="0.25">
      <c r="A49" s="9"/>
      <c r="B49" s="7"/>
      <c r="C49" s="9" t="str">
        <f t="shared" si="0"/>
        <v>FC</v>
      </c>
      <c r="D49" s="48"/>
      <c r="E49" s="6"/>
      <c r="F49" s="185">
        <f t="shared" si="6"/>
        <v>0</v>
      </c>
      <c r="G49" s="186">
        <f t="shared" si="2"/>
        <v>0.1</v>
      </c>
      <c r="H49" s="187">
        <f t="shared" si="7"/>
        <v>0</v>
      </c>
      <c r="I49" s="29"/>
      <c r="J49" s="6"/>
      <c r="K49" s="187">
        <f t="shared" si="8"/>
        <v>0</v>
      </c>
      <c r="L49" s="243">
        <f t="shared" si="9"/>
        <v>0</v>
      </c>
    </row>
    <row r="50" spans="1:14" customFormat="1" ht="13.2" x14ac:dyDescent="0.25">
      <c r="A50" s="9"/>
      <c r="B50" s="7"/>
      <c r="C50" s="9" t="str">
        <f t="shared" si="0"/>
        <v>FC</v>
      </c>
      <c r="D50" s="48"/>
      <c r="E50" s="6"/>
      <c r="F50" s="185">
        <f t="shared" si="6"/>
        <v>0</v>
      </c>
      <c r="G50" s="186">
        <f t="shared" si="2"/>
        <v>0.1</v>
      </c>
      <c r="H50" s="187">
        <f t="shared" si="7"/>
        <v>0</v>
      </c>
      <c r="I50" s="29"/>
      <c r="J50" s="6"/>
      <c r="K50" s="187">
        <f t="shared" si="8"/>
        <v>0</v>
      </c>
      <c r="L50" s="243">
        <f t="shared" si="9"/>
        <v>0</v>
      </c>
    </row>
    <row r="51" spans="1:14" customFormat="1" ht="13.2" x14ac:dyDescent="0.25">
      <c r="A51" s="9"/>
      <c r="B51" s="7"/>
      <c r="C51" s="9" t="str">
        <f t="shared" si="0"/>
        <v>FC</v>
      </c>
      <c r="D51" s="48"/>
      <c r="E51" s="6"/>
      <c r="F51" s="185">
        <f t="shared" si="6"/>
        <v>0</v>
      </c>
      <c r="G51" s="186">
        <f t="shared" si="2"/>
        <v>0.1</v>
      </c>
      <c r="H51" s="187">
        <f t="shared" si="7"/>
        <v>0</v>
      </c>
      <c r="I51" s="29"/>
      <c r="J51" s="6"/>
      <c r="K51" s="187">
        <f t="shared" si="8"/>
        <v>0</v>
      </c>
      <c r="L51" s="243">
        <f t="shared" si="9"/>
        <v>0</v>
      </c>
    </row>
    <row r="52" spans="1:14" customFormat="1" ht="13.2" x14ac:dyDescent="0.25">
      <c r="A52" s="9"/>
      <c r="B52" s="7"/>
      <c r="C52" s="9" t="str">
        <f t="shared" si="0"/>
        <v>FC</v>
      </c>
      <c r="D52" s="48"/>
      <c r="E52" s="6"/>
      <c r="F52" s="185">
        <f t="shared" si="6"/>
        <v>0</v>
      </c>
      <c r="G52" s="186">
        <f t="shared" si="2"/>
        <v>0.1</v>
      </c>
      <c r="H52" s="187">
        <f t="shared" si="7"/>
        <v>0</v>
      </c>
      <c r="I52" s="29"/>
      <c r="J52" s="6"/>
      <c r="K52" s="187">
        <f t="shared" si="8"/>
        <v>0</v>
      </c>
      <c r="L52" s="243">
        <f t="shared" si="9"/>
        <v>0</v>
      </c>
    </row>
    <row r="53" spans="1:14" customFormat="1" ht="13.2" x14ac:dyDescent="0.25">
      <c r="A53" s="9"/>
      <c r="B53" s="7"/>
      <c r="C53" s="9" t="str">
        <f t="shared" si="0"/>
        <v>FC</v>
      </c>
      <c r="D53" s="48"/>
      <c r="E53" s="6"/>
      <c r="F53" s="185">
        <f t="shared" si="6"/>
        <v>0</v>
      </c>
      <c r="G53" s="186">
        <f t="shared" si="2"/>
        <v>0.1</v>
      </c>
      <c r="H53" s="187">
        <f t="shared" si="7"/>
        <v>0</v>
      </c>
      <c r="I53" s="29"/>
      <c r="J53" s="6"/>
      <c r="K53" s="187">
        <f t="shared" si="8"/>
        <v>0</v>
      </c>
      <c r="L53" s="243">
        <f t="shared" si="9"/>
        <v>0</v>
      </c>
    </row>
    <row r="54" spans="1:14" customFormat="1" ht="13.2" x14ac:dyDescent="0.25">
      <c r="A54" s="9"/>
      <c r="B54" s="7"/>
      <c r="C54" s="9" t="str">
        <f t="shared" si="0"/>
        <v>FC</v>
      </c>
      <c r="D54" s="48"/>
      <c r="E54" s="6"/>
      <c r="F54" s="185">
        <f t="shared" si="6"/>
        <v>0</v>
      </c>
      <c r="G54" s="186">
        <f t="shared" si="2"/>
        <v>0.1</v>
      </c>
      <c r="H54" s="187">
        <f t="shared" si="7"/>
        <v>0</v>
      </c>
      <c r="I54" s="29"/>
      <c r="J54" s="6"/>
      <c r="K54" s="187">
        <f t="shared" si="8"/>
        <v>0</v>
      </c>
      <c r="L54" s="243">
        <f t="shared" si="9"/>
        <v>0</v>
      </c>
    </row>
    <row r="55" spans="1:14" customFormat="1" ht="13.2" x14ac:dyDescent="0.25">
      <c r="A55" s="9"/>
      <c r="B55" s="7"/>
      <c r="C55" s="9" t="str">
        <f t="shared" si="0"/>
        <v>FC</v>
      </c>
      <c r="D55" s="48"/>
      <c r="E55" s="6"/>
      <c r="F55" s="185">
        <f t="shared" si="6"/>
        <v>0</v>
      </c>
      <c r="G55" s="186">
        <f t="shared" si="2"/>
        <v>0.1</v>
      </c>
      <c r="H55" s="187">
        <f t="shared" si="7"/>
        <v>0</v>
      </c>
      <c r="I55" s="29"/>
      <c r="J55" s="6"/>
      <c r="K55" s="187">
        <f t="shared" si="8"/>
        <v>0</v>
      </c>
      <c r="L55" s="243">
        <f t="shared" si="9"/>
        <v>0</v>
      </c>
    </row>
    <row r="56" spans="1:14" customFormat="1" ht="13.2" x14ac:dyDescent="0.25">
      <c r="A56" s="9"/>
      <c r="B56" s="7"/>
      <c r="C56" s="9" t="str">
        <f t="shared" si="0"/>
        <v>FC</v>
      </c>
      <c r="D56" s="48"/>
      <c r="E56" s="6"/>
      <c r="F56" s="185">
        <f t="shared" si="6"/>
        <v>0</v>
      </c>
      <c r="G56" s="186">
        <f t="shared" si="2"/>
        <v>0.1</v>
      </c>
      <c r="H56" s="187">
        <f t="shared" si="7"/>
        <v>0</v>
      </c>
      <c r="I56" s="29"/>
      <c r="J56" s="6"/>
      <c r="K56" s="187">
        <f t="shared" si="8"/>
        <v>0</v>
      </c>
      <c r="L56" s="243">
        <f t="shared" si="9"/>
        <v>0</v>
      </c>
    </row>
    <row r="57" spans="1:14" customFormat="1" ht="13.2" x14ac:dyDescent="0.25">
      <c r="A57" s="9"/>
      <c r="B57" s="7"/>
      <c r="C57" s="9" t="str">
        <f t="shared" si="0"/>
        <v>FC</v>
      </c>
      <c r="D57" s="48"/>
      <c r="E57" s="6"/>
      <c r="F57" s="185">
        <f t="shared" si="6"/>
        <v>0</v>
      </c>
      <c r="G57" s="186">
        <f t="shared" si="2"/>
        <v>0.1</v>
      </c>
      <c r="H57" s="187">
        <f t="shared" si="7"/>
        <v>0</v>
      </c>
      <c r="I57" s="29"/>
      <c r="J57" s="6"/>
      <c r="K57" s="187">
        <f t="shared" si="8"/>
        <v>0</v>
      </c>
      <c r="L57" s="243">
        <f t="shared" si="9"/>
        <v>0</v>
      </c>
    </row>
    <row r="58" spans="1:14" customFormat="1" ht="13.2" x14ac:dyDescent="0.25">
      <c r="A58" s="9"/>
      <c r="B58" s="7"/>
      <c r="C58" s="9" t="str">
        <f t="shared" si="0"/>
        <v>FC</v>
      </c>
      <c r="D58" s="48"/>
      <c r="E58" s="6"/>
      <c r="F58" s="185">
        <f t="shared" si="6"/>
        <v>0</v>
      </c>
      <c r="G58" s="186">
        <f t="shared" si="2"/>
        <v>0.1</v>
      </c>
      <c r="H58" s="187">
        <f t="shared" si="7"/>
        <v>0</v>
      </c>
      <c r="I58" s="29"/>
      <c r="J58" s="6"/>
      <c r="K58" s="187">
        <f t="shared" si="8"/>
        <v>0</v>
      </c>
      <c r="L58" s="243">
        <f t="shared" si="9"/>
        <v>0</v>
      </c>
    </row>
    <row r="59" spans="1:14" customFormat="1" ht="13.2" x14ac:dyDescent="0.25">
      <c r="A59" s="9"/>
      <c r="B59" s="7"/>
      <c r="C59" s="9" t="str">
        <f t="shared" si="0"/>
        <v>FC</v>
      </c>
      <c r="D59" s="48"/>
      <c r="E59" s="6"/>
      <c r="F59" s="185">
        <f t="shared" si="6"/>
        <v>0</v>
      </c>
      <c r="G59" s="186">
        <f t="shared" si="2"/>
        <v>0.1</v>
      </c>
      <c r="H59" s="187">
        <f t="shared" si="7"/>
        <v>0</v>
      </c>
      <c r="I59" s="29"/>
      <c r="J59" s="6"/>
      <c r="K59" s="187">
        <f t="shared" si="8"/>
        <v>0</v>
      </c>
      <c r="L59" s="243">
        <f t="shared" si="9"/>
        <v>0</v>
      </c>
    </row>
    <row r="60" spans="1:14" s="2" customFormat="1" ht="13.8" thickBot="1" x14ac:dyDescent="0.3">
      <c r="A60" s="13"/>
      <c r="B60" s="11"/>
      <c r="C60" s="13"/>
      <c r="D60" s="294"/>
      <c r="E60" s="12"/>
      <c r="F60" s="241"/>
      <c r="G60" s="241"/>
      <c r="H60" s="242"/>
      <c r="I60" s="30"/>
      <c r="J60" s="12"/>
      <c r="K60" s="242"/>
      <c r="L60" s="244"/>
    </row>
    <row r="61" spans="1:14" customFormat="1" ht="13.8" thickBot="1" x14ac:dyDescent="0.3">
      <c r="A61" s="76"/>
      <c r="B61" s="75" t="str">
        <f>+"SUB-TOTAL:  "&amp;A15</f>
        <v>SUB-TOTAL:  G5</v>
      </c>
      <c r="C61" s="76"/>
      <c r="D61" s="77"/>
      <c r="E61" s="78">
        <f>SUM(E17:E60)</f>
        <v>0</v>
      </c>
      <c r="F61" s="78">
        <f>SUM(F17:F60)</f>
        <v>0</v>
      </c>
      <c r="G61" s="79">
        <f t="shared" ref="G61" si="10">$B$8</f>
        <v>0.1</v>
      </c>
      <c r="H61" s="78">
        <f>SUM(H17:H60)</f>
        <v>0</v>
      </c>
      <c r="I61" s="80"/>
      <c r="J61" s="78">
        <f t="shared" ref="J61:K61" si="11">SUM(J17:J60)</f>
        <v>0</v>
      </c>
      <c r="K61" s="116">
        <f t="shared" si="11"/>
        <v>0</v>
      </c>
      <c r="L61" s="117">
        <f>SUM(L17:L60)</f>
        <v>0</v>
      </c>
      <c r="N61" s="2"/>
    </row>
    <row r="62" spans="1:14" customFormat="1" ht="13.2" x14ac:dyDescent="0.25">
      <c r="A62" s="1"/>
      <c r="B62" s="1"/>
      <c r="C62" s="4"/>
      <c r="D62" s="31"/>
      <c r="E62" s="33"/>
      <c r="F62" s="33"/>
      <c r="G62" s="1"/>
      <c r="H62" s="25"/>
      <c r="I62" s="31"/>
      <c r="J62" s="33"/>
      <c r="K62" s="34"/>
      <c r="L62" s="34"/>
      <c r="N62" s="2"/>
    </row>
    <row r="63" spans="1:14" x14ac:dyDescent="0.2">
      <c r="D63" s="283"/>
      <c r="E63" s="284"/>
      <c r="F63" s="285"/>
      <c r="H63" s="26"/>
      <c r="I63" s="286"/>
      <c r="J63" s="284"/>
      <c r="K63" s="35"/>
      <c r="L63" s="35"/>
    </row>
    <row r="64" spans="1:14" x14ac:dyDescent="0.2">
      <c r="D64" s="283"/>
      <c r="E64" s="284"/>
      <c r="F64" s="285"/>
      <c r="H64" s="26"/>
      <c r="I64" s="286"/>
      <c r="J64" s="284"/>
      <c r="K64" s="35"/>
      <c r="L64" s="35"/>
    </row>
    <row r="65" spans="4:12" x14ac:dyDescent="0.2">
      <c r="D65" s="283"/>
      <c r="E65" s="284"/>
      <c r="F65" s="285"/>
      <c r="H65" s="26"/>
      <c r="I65" s="286"/>
      <c r="J65" s="284"/>
      <c r="K65" s="35"/>
      <c r="L65" s="35"/>
    </row>
    <row r="66" spans="4:12" x14ac:dyDescent="0.2">
      <c r="D66" s="283"/>
      <c r="E66" s="284"/>
      <c r="F66" s="285"/>
      <c r="H66" s="26"/>
      <c r="I66" s="286"/>
      <c r="J66" s="284"/>
      <c r="K66" s="35"/>
      <c r="L66" s="35"/>
    </row>
    <row r="67" spans="4:12" x14ac:dyDescent="0.2">
      <c r="D67" s="283"/>
      <c r="E67" s="284"/>
      <c r="F67" s="285"/>
      <c r="H67" s="26"/>
      <c r="I67" s="286"/>
      <c r="J67" s="284"/>
      <c r="K67" s="35"/>
      <c r="L67" s="35"/>
    </row>
    <row r="68" spans="4:12" x14ac:dyDescent="0.2">
      <c r="D68" s="283"/>
      <c r="E68" s="284"/>
      <c r="F68" s="285"/>
      <c r="H68" s="26"/>
      <c r="I68" s="286"/>
      <c r="J68" s="284"/>
      <c r="K68" s="35"/>
      <c r="L68" s="35"/>
    </row>
    <row r="69" spans="4:12" x14ac:dyDescent="0.2">
      <c r="D69" s="283"/>
      <c r="E69" s="284"/>
      <c r="F69" s="285"/>
      <c r="H69" s="26"/>
      <c r="I69" s="286"/>
      <c r="J69" s="284"/>
      <c r="K69" s="35"/>
      <c r="L69" s="35"/>
    </row>
    <row r="70" spans="4:12" x14ac:dyDescent="0.2">
      <c r="D70" s="283"/>
      <c r="E70" s="284"/>
      <c r="F70" s="285"/>
      <c r="H70" s="26"/>
      <c r="I70" s="286"/>
      <c r="J70" s="284"/>
      <c r="K70" s="35"/>
      <c r="L70" s="35"/>
    </row>
    <row r="71" spans="4:12" x14ac:dyDescent="0.2">
      <c r="D71" s="283"/>
      <c r="E71" s="284"/>
      <c r="F71" s="285"/>
      <c r="H71" s="26"/>
      <c r="I71" s="286"/>
      <c r="J71" s="284"/>
      <c r="K71" s="35"/>
      <c r="L71" s="35"/>
    </row>
    <row r="72" spans="4:12" x14ac:dyDescent="0.2">
      <c r="D72" s="283"/>
      <c r="E72" s="284"/>
      <c r="F72" s="285"/>
      <c r="H72" s="26"/>
      <c r="I72" s="286"/>
      <c r="J72" s="284"/>
      <c r="K72" s="35"/>
      <c r="L72" s="35"/>
    </row>
    <row r="73" spans="4:12" x14ac:dyDescent="0.2">
      <c r="D73" s="283"/>
      <c r="E73" s="284"/>
      <c r="F73" s="285"/>
      <c r="H73" s="26"/>
      <c r="I73" s="286"/>
      <c r="J73" s="284"/>
      <c r="K73" s="35"/>
      <c r="L73" s="35"/>
    </row>
    <row r="74" spans="4:12" x14ac:dyDescent="0.2">
      <c r="D74" s="283"/>
      <c r="E74" s="284"/>
      <c r="F74" s="285"/>
      <c r="H74" s="26"/>
      <c r="I74" s="286"/>
      <c r="J74" s="284"/>
      <c r="K74" s="35"/>
      <c r="L74" s="35"/>
    </row>
    <row r="75" spans="4:12" x14ac:dyDescent="0.2">
      <c r="D75" s="283"/>
      <c r="E75" s="284"/>
      <c r="F75" s="285"/>
      <c r="H75" s="26"/>
      <c r="I75" s="286"/>
      <c r="J75" s="284"/>
      <c r="K75" s="35"/>
      <c r="L75" s="35"/>
    </row>
    <row r="76" spans="4:12" x14ac:dyDescent="0.2">
      <c r="D76" s="283"/>
      <c r="E76" s="284"/>
      <c r="F76" s="285"/>
      <c r="H76" s="26"/>
      <c r="I76" s="286"/>
      <c r="J76" s="284"/>
      <c r="K76" s="35"/>
      <c r="L76" s="35"/>
    </row>
    <row r="77" spans="4:12" x14ac:dyDescent="0.2">
      <c r="D77" s="283"/>
      <c r="E77" s="284"/>
      <c r="F77" s="285"/>
      <c r="H77" s="26"/>
      <c r="I77" s="286"/>
      <c r="J77" s="284"/>
      <c r="K77" s="35"/>
      <c r="L77" s="35"/>
    </row>
    <row r="78" spans="4:12" x14ac:dyDescent="0.2">
      <c r="D78" s="283"/>
      <c r="E78" s="284"/>
      <c r="F78" s="285"/>
      <c r="H78" s="26"/>
      <c r="I78" s="286"/>
      <c r="J78" s="284"/>
      <c r="K78" s="35"/>
      <c r="L78" s="35"/>
    </row>
    <row r="79" spans="4:12" x14ac:dyDescent="0.2">
      <c r="D79" s="283"/>
      <c r="E79" s="284"/>
      <c r="F79" s="285"/>
      <c r="H79" s="26"/>
      <c r="I79" s="286"/>
      <c r="J79" s="284"/>
      <c r="K79" s="35"/>
      <c r="L79" s="35"/>
    </row>
    <row r="80" spans="4:12" x14ac:dyDescent="0.2">
      <c r="D80" s="283"/>
      <c r="E80" s="284"/>
      <c r="F80" s="285"/>
      <c r="H80" s="26"/>
      <c r="I80" s="286"/>
      <c r="J80" s="284"/>
      <c r="K80" s="35"/>
      <c r="L80" s="35"/>
    </row>
    <row r="81" spans="4:12" x14ac:dyDescent="0.2">
      <c r="D81" s="283"/>
      <c r="E81" s="284"/>
      <c r="F81" s="285"/>
      <c r="H81" s="26"/>
      <c r="I81" s="286"/>
      <c r="J81" s="284"/>
      <c r="K81" s="35"/>
      <c r="L81" s="35"/>
    </row>
    <row r="82" spans="4:12" x14ac:dyDescent="0.2">
      <c r="D82" s="283"/>
      <c r="E82" s="284"/>
      <c r="F82" s="285"/>
      <c r="H82" s="26"/>
      <c r="I82" s="286"/>
      <c r="J82" s="284"/>
      <c r="K82" s="35"/>
      <c r="L82" s="35"/>
    </row>
    <row r="83" spans="4:12" x14ac:dyDescent="0.2">
      <c r="D83" s="283"/>
      <c r="E83" s="284"/>
      <c r="F83" s="285"/>
      <c r="H83" s="26"/>
      <c r="I83" s="286"/>
      <c r="J83" s="284"/>
      <c r="K83" s="35"/>
      <c r="L83" s="35"/>
    </row>
    <row r="84" spans="4:12" x14ac:dyDescent="0.2">
      <c r="D84" s="283"/>
      <c r="E84" s="284"/>
      <c r="F84" s="285"/>
      <c r="H84" s="26"/>
      <c r="I84" s="286"/>
      <c r="J84" s="284"/>
      <c r="K84" s="35"/>
      <c r="L84" s="35"/>
    </row>
    <row r="85" spans="4:12" x14ac:dyDescent="0.2">
      <c r="D85" s="283"/>
      <c r="E85" s="284"/>
      <c r="F85" s="285"/>
      <c r="H85" s="26"/>
      <c r="I85" s="286"/>
      <c r="J85" s="284"/>
      <c r="K85" s="35"/>
      <c r="L85" s="35"/>
    </row>
    <row r="86" spans="4:12" x14ac:dyDescent="0.2">
      <c r="D86" s="283"/>
      <c r="E86" s="284"/>
      <c r="F86" s="285"/>
      <c r="H86" s="26"/>
      <c r="I86" s="286"/>
      <c r="J86" s="284"/>
      <c r="K86" s="35"/>
      <c r="L86" s="35"/>
    </row>
    <row r="87" spans="4:12" x14ac:dyDescent="0.2">
      <c r="D87" s="283"/>
      <c r="E87" s="284"/>
      <c r="F87" s="285"/>
      <c r="H87" s="26"/>
      <c r="I87" s="286"/>
      <c r="J87" s="284"/>
      <c r="K87" s="35"/>
      <c r="L87" s="35"/>
    </row>
    <row r="88" spans="4:12" x14ac:dyDescent="0.2">
      <c r="D88" s="283"/>
      <c r="E88" s="284"/>
      <c r="F88" s="285"/>
      <c r="H88" s="26"/>
      <c r="I88" s="286"/>
      <c r="J88" s="284"/>
      <c r="K88" s="35"/>
      <c r="L88" s="35"/>
    </row>
    <row r="89" spans="4:12" x14ac:dyDescent="0.2">
      <c r="D89" s="283"/>
      <c r="E89" s="284"/>
      <c r="F89" s="285"/>
      <c r="H89" s="26"/>
      <c r="I89" s="286"/>
      <c r="J89" s="284"/>
      <c r="K89" s="35"/>
      <c r="L89" s="35"/>
    </row>
    <row r="90" spans="4:12" x14ac:dyDescent="0.2">
      <c r="D90" s="283"/>
      <c r="E90" s="284"/>
      <c r="F90" s="285"/>
      <c r="H90" s="26"/>
      <c r="I90" s="286"/>
      <c r="J90" s="284"/>
      <c r="K90" s="35"/>
      <c r="L90" s="35"/>
    </row>
    <row r="91" spans="4:12" x14ac:dyDescent="0.2">
      <c r="D91" s="283"/>
      <c r="E91" s="284"/>
      <c r="F91" s="285"/>
      <c r="H91" s="26"/>
      <c r="I91" s="286"/>
      <c r="J91" s="284"/>
      <c r="K91" s="35"/>
      <c r="L91" s="35"/>
    </row>
    <row r="92" spans="4:12" x14ac:dyDescent="0.2">
      <c r="D92" s="283"/>
      <c r="E92" s="284"/>
      <c r="F92" s="285"/>
      <c r="H92" s="26"/>
      <c r="I92" s="286"/>
      <c r="J92" s="284"/>
      <c r="K92" s="35"/>
      <c r="L92" s="35"/>
    </row>
    <row r="93" spans="4:12" x14ac:dyDescent="0.2">
      <c r="D93" s="283"/>
      <c r="E93" s="284"/>
      <c r="F93" s="285"/>
      <c r="H93" s="26"/>
      <c r="I93" s="286"/>
      <c r="J93" s="284"/>
      <c r="K93" s="35"/>
      <c r="L93" s="35"/>
    </row>
    <row r="94" spans="4:12" x14ac:dyDescent="0.2">
      <c r="D94" s="283"/>
      <c r="E94" s="284"/>
      <c r="F94" s="285"/>
      <c r="H94" s="26"/>
      <c r="I94" s="286"/>
      <c r="J94" s="284"/>
      <c r="K94" s="35"/>
      <c r="L94" s="35"/>
    </row>
    <row r="95" spans="4:12" x14ac:dyDescent="0.2">
      <c r="D95" s="283"/>
      <c r="E95" s="284"/>
      <c r="F95" s="285"/>
      <c r="H95" s="26"/>
      <c r="I95" s="286"/>
      <c r="J95" s="284"/>
      <c r="K95" s="35"/>
      <c r="L95" s="35"/>
    </row>
    <row r="96" spans="4:12" x14ac:dyDescent="0.2">
      <c r="D96" s="283"/>
      <c r="E96" s="284"/>
      <c r="F96" s="285"/>
      <c r="H96" s="26"/>
      <c r="I96" s="286"/>
      <c r="J96" s="284"/>
      <c r="K96" s="35"/>
      <c r="L96" s="35"/>
    </row>
    <row r="97" spans="4:12" x14ac:dyDescent="0.2">
      <c r="D97" s="283"/>
      <c r="E97" s="284"/>
      <c r="F97" s="285"/>
      <c r="H97" s="26"/>
      <c r="I97" s="286"/>
      <c r="J97" s="284"/>
      <c r="K97" s="35"/>
      <c r="L97" s="35"/>
    </row>
    <row r="98" spans="4:12" x14ac:dyDescent="0.2">
      <c r="D98" s="283"/>
      <c r="E98" s="284"/>
      <c r="F98" s="285"/>
      <c r="H98" s="26"/>
      <c r="I98" s="286"/>
      <c r="J98" s="284"/>
      <c r="K98" s="35"/>
      <c r="L98" s="35"/>
    </row>
    <row r="99" spans="4:12" x14ac:dyDescent="0.2">
      <c r="D99" s="283"/>
      <c r="E99" s="284"/>
      <c r="F99" s="285"/>
      <c r="H99" s="26"/>
      <c r="I99" s="286"/>
      <c r="J99" s="284"/>
      <c r="K99" s="35"/>
      <c r="L99" s="35"/>
    </row>
    <row r="100" spans="4:12" x14ac:dyDescent="0.2">
      <c r="D100" s="283"/>
      <c r="E100" s="284"/>
      <c r="F100" s="285"/>
      <c r="H100" s="26"/>
      <c r="I100" s="286"/>
      <c r="J100" s="284"/>
      <c r="K100" s="35"/>
      <c r="L100" s="35"/>
    </row>
    <row r="101" spans="4:12" x14ac:dyDescent="0.2">
      <c r="D101" s="283"/>
      <c r="E101" s="284"/>
      <c r="F101" s="285"/>
      <c r="H101" s="26"/>
      <c r="I101" s="286"/>
      <c r="J101" s="284"/>
      <c r="K101" s="35"/>
      <c r="L101" s="35"/>
    </row>
    <row r="102" spans="4:12" x14ac:dyDescent="0.2">
      <c r="E102" s="287"/>
      <c r="F102" s="288"/>
    </row>
    <row r="103" spans="4:12" x14ac:dyDescent="0.2">
      <c r="E103" s="287"/>
      <c r="F103" s="288"/>
    </row>
    <row r="104" spans="4:12" x14ac:dyDescent="0.2">
      <c r="E104" s="287"/>
      <c r="F104" s="288"/>
    </row>
  </sheetData>
  <sheetProtection formatColumns="0" formatRows="0" selectLockedCells="1"/>
  <mergeCells count="15">
    <mergeCell ref="L12:L14"/>
    <mergeCell ref="A1:B1"/>
    <mergeCell ref="A2:B2"/>
    <mergeCell ref="C10:H11"/>
    <mergeCell ref="I10:K11"/>
    <mergeCell ref="B12:B14"/>
    <mergeCell ref="A12:A14"/>
    <mergeCell ref="C12:C14"/>
    <mergeCell ref="G12:G14"/>
    <mergeCell ref="D12:D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6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rgb="FF00B050"/>
    <pageSetUpPr fitToPage="1"/>
  </sheetPr>
  <dimension ref="A1:L105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2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175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60</v>
      </c>
      <c r="C5" s="278"/>
      <c r="D5" s="278"/>
      <c r="E5" s="3"/>
      <c r="F5" s="15"/>
      <c r="G5" s="15"/>
      <c r="H5" s="254"/>
      <c r="I5" s="254"/>
      <c r="J5" s="3"/>
      <c r="K5" s="3"/>
      <c r="L5" s="3"/>
    </row>
    <row r="6" spans="1:12" customFormat="1" ht="13.2" x14ac:dyDescent="0.25">
      <c r="A6" s="251" t="s">
        <v>29</v>
      </c>
      <c r="B6" s="118" t="s">
        <v>176</v>
      </c>
      <c r="C6" s="278"/>
      <c r="D6" s="278"/>
      <c r="E6" s="3"/>
      <c r="F6" s="15"/>
      <c r="G6" s="15"/>
      <c r="H6" s="254"/>
      <c r="I6" s="254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15"/>
      <c r="G7" s="15"/>
      <c r="H7" s="254"/>
      <c r="I7" s="254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  <c r="D8" s="278"/>
      <c r="E8" s="3"/>
      <c r="F8" s="15"/>
      <c r="G8" s="15"/>
      <c r="H8" s="254"/>
      <c r="I8" s="254"/>
      <c r="J8" s="3"/>
      <c r="K8" s="3"/>
      <c r="L8" s="3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59" t="s">
        <v>32</v>
      </c>
      <c r="D10" s="360"/>
      <c r="E10" s="360"/>
      <c r="F10" s="360"/>
      <c r="G10" s="360"/>
      <c r="H10" s="361"/>
      <c r="I10" s="359" t="s">
        <v>33</v>
      </c>
      <c r="J10" s="360"/>
      <c r="K10" s="361"/>
      <c r="L10" s="64"/>
    </row>
    <row r="11" spans="1:12" customFormat="1" ht="13.8" thickBot="1" x14ac:dyDescent="0.3">
      <c r="A11" s="3"/>
      <c r="B11" s="3"/>
      <c r="C11" s="362"/>
      <c r="D11" s="363"/>
      <c r="E11" s="363"/>
      <c r="F11" s="363"/>
      <c r="G11" s="363"/>
      <c r="H11" s="364"/>
      <c r="I11" s="362"/>
      <c r="J11" s="363"/>
      <c r="K11" s="364"/>
      <c r="L11" s="65"/>
    </row>
    <row r="12" spans="1:12" customFormat="1" ht="15.6" customHeight="1" x14ac:dyDescent="0.2">
      <c r="A12" s="313" t="s">
        <v>34</v>
      </c>
      <c r="B12" s="310" t="s">
        <v>35</v>
      </c>
      <c r="C12" s="313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29" t="s">
        <v>40</v>
      </c>
      <c r="I12" s="112" t="s">
        <v>37</v>
      </c>
      <c r="J12" s="316" t="s">
        <v>41</v>
      </c>
      <c r="K12" s="310" t="s">
        <v>42</v>
      </c>
      <c r="L12" s="368" t="s">
        <v>43</v>
      </c>
    </row>
    <row r="13" spans="1:12" customFormat="1" ht="13.2" customHeight="1" x14ac:dyDescent="0.2">
      <c r="A13" s="314"/>
      <c r="B13" s="311"/>
      <c r="C13" s="314"/>
      <c r="D13" s="67"/>
      <c r="E13" s="317"/>
      <c r="F13" s="317"/>
      <c r="G13" s="317"/>
      <c r="H13" s="330"/>
      <c r="I13" s="113"/>
      <c r="J13" s="317"/>
      <c r="K13" s="311"/>
      <c r="L13" s="369"/>
    </row>
    <row r="14" spans="1:12" customFormat="1" ht="13.2" customHeight="1" thickBot="1" x14ac:dyDescent="0.25">
      <c r="A14" s="314"/>
      <c r="B14" s="312"/>
      <c r="C14" s="314"/>
      <c r="D14" s="67"/>
      <c r="E14" s="317"/>
      <c r="F14" s="317"/>
      <c r="G14" s="318"/>
      <c r="H14" s="330"/>
      <c r="I14" s="113"/>
      <c r="J14" s="317"/>
      <c r="K14" s="311"/>
      <c r="L14" s="369"/>
    </row>
    <row r="15" spans="1:12" customFormat="1" ht="13.8" x14ac:dyDescent="0.25">
      <c r="A15" s="42" t="str">
        <f>B5</f>
        <v>G6.1</v>
      </c>
      <c r="B15" s="45" t="str">
        <f>B6</f>
        <v>Support Contract in base cost</v>
      </c>
      <c r="C15" s="46"/>
      <c r="D15" s="43"/>
      <c r="E15" s="43"/>
      <c r="F15" s="134"/>
      <c r="G15" s="134"/>
      <c r="H15" s="135"/>
      <c r="I15" s="46"/>
      <c r="J15" s="43"/>
      <c r="K15" s="135"/>
      <c r="L15" s="139"/>
    </row>
    <row r="16" spans="1:12" customFormat="1" ht="26.4" x14ac:dyDescent="0.25">
      <c r="A16" s="295"/>
      <c r="B16" s="296" t="s">
        <v>177</v>
      </c>
      <c r="C16" s="18"/>
      <c r="D16" s="290"/>
      <c r="E16" s="16"/>
      <c r="F16" s="185"/>
      <c r="G16" s="186"/>
      <c r="H16" s="192"/>
      <c r="I16" s="28"/>
      <c r="J16" s="16"/>
      <c r="K16" s="192"/>
      <c r="L16" s="247"/>
    </row>
    <row r="17" spans="1:12" customFormat="1" ht="13.2" x14ac:dyDescent="0.25">
      <c r="A17" s="297"/>
      <c r="B17" s="154"/>
      <c r="C17" s="150"/>
      <c r="D17" s="48"/>
      <c r="E17" s="6"/>
      <c r="F17" s="178"/>
      <c r="G17" s="179"/>
      <c r="H17" s="205"/>
      <c r="I17" s="29"/>
      <c r="J17" s="6"/>
      <c r="K17" s="205"/>
      <c r="L17" s="206"/>
    </row>
    <row r="18" spans="1:12" customFormat="1" ht="13.2" x14ac:dyDescent="0.25">
      <c r="A18" s="9"/>
      <c r="B18" s="7" t="s">
        <v>178</v>
      </c>
      <c r="C18" s="9" t="str">
        <f t="shared" ref="C18:C39" si="0">$B$7</f>
        <v>FC</v>
      </c>
      <c r="D18" s="48"/>
      <c r="E18" s="6"/>
      <c r="F18" s="185">
        <f t="shared" ref="F18:F39" si="1">D18*E18</f>
        <v>0</v>
      </c>
      <c r="G18" s="186">
        <f t="shared" ref="G18:G39" si="2">$B$8</f>
        <v>0.1</v>
      </c>
      <c r="H18" s="187">
        <f t="shared" ref="H18:H39" si="3">IF(G18&lt;&gt;0,F18/G18,0)</f>
        <v>0</v>
      </c>
      <c r="I18" s="29"/>
      <c r="J18" s="6"/>
      <c r="K18" s="187">
        <f t="shared" ref="K18:K39" si="4">I18*J18</f>
        <v>0</v>
      </c>
      <c r="L18" s="243">
        <f t="shared" ref="L18:L39" si="5">IF(OR(J18&gt;0,H18&gt;0),H18+K18,0)</f>
        <v>0</v>
      </c>
    </row>
    <row r="19" spans="1:12" customFormat="1" ht="13.2" x14ac:dyDescent="0.25">
      <c r="A19" s="9"/>
      <c r="B19" s="8" t="s">
        <v>179</v>
      </c>
      <c r="C19" s="9" t="str">
        <f t="shared" si="0"/>
        <v>FC</v>
      </c>
      <c r="D19" s="48"/>
      <c r="E19" s="6"/>
      <c r="F19" s="185">
        <f t="shared" si="1"/>
        <v>0</v>
      </c>
      <c r="G19" s="186">
        <f t="shared" si="2"/>
        <v>0.1</v>
      </c>
      <c r="H19" s="187">
        <f t="shared" si="3"/>
        <v>0</v>
      </c>
      <c r="I19" s="29"/>
      <c r="J19" s="6"/>
      <c r="K19" s="187">
        <f t="shared" si="4"/>
        <v>0</v>
      </c>
      <c r="L19" s="243">
        <f t="shared" si="5"/>
        <v>0</v>
      </c>
    </row>
    <row r="20" spans="1:12" customFormat="1" ht="13.2" x14ac:dyDescent="0.25">
      <c r="A20" s="9"/>
      <c r="B20" s="7" t="s">
        <v>180</v>
      </c>
      <c r="C20" s="9" t="str">
        <f t="shared" si="0"/>
        <v>FC</v>
      </c>
      <c r="D20" s="48"/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/>
      <c r="J20" s="6"/>
      <c r="K20" s="187">
        <f t="shared" si="4"/>
        <v>0</v>
      </c>
      <c r="L20" s="243">
        <f t="shared" si="5"/>
        <v>0</v>
      </c>
    </row>
    <row r="21" spans="1:12" customFormat="1" ht="13.2" x14ac:dyDescent="0.25">
      <c r="A21" s="9"/>
      <c r="B21" s="8" t="s">
        <v>181</v>
      </c>
      <c r="C21" s="9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243">
        <f t="shared" si="5"/>
        <v>0</v>
      </c>
    </row>
    <row r="22" spans="1:12" customFormat="1" ht="13.2" x14ac:dyDescent="0.25">
      <c r="A22" s="9"/>
      <c r="B22" s="7" t="s">
        <v>182</v>
      </c>
      <c r="C22" s="9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243">
        <f t="shared" si="5"/>
        <v>0</v>
      </c>
    </row>
    <row r="23" spans="1:12" customFormat="1" ht="13.2" x14ac:dyDescent="0.25">
      <c r="A23" s="9"/>
      <c r="B23" s="8" t="s">
        <v>183</v>
      </c>
      <c r="C23" s="9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243">
        <f t="shared" si="5"/>
        <v>0</v>
      </c>
    </row>
    <row r="24" spans="1:12" customFormat="1" ht="13.2" x14ac:dyDescent="0.25">
      <c r="A24" s="9"/>
      <c r="B24" s="7" t="s">
        <v>184</v>
      </c>
      <c r="C24" s="9" t="str">
        <f t="shared" si="0"/>
        <v>FC</v>
      </c>
      <c r="D24" s="48"/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/>
      <c r="J24" s="6"/>
      <c r="K24" s="187">
        <f t="shared" si="4"/>
        <v>0</v>
      </c>
      <c r="L24" s="243">
        <f t="shared" si="5"/>
        <v>0</v>
      </c>
    </row>
    <row r="25" spans="1:12" customFormat="1" ht="13.2" x14ac:dyDescent="0.25">
      <c r="A25" s="9"/>
      <c r="B25" s="8" t="s">
        <v>185</v>
      </c>
      <c r="C25" s="9" t="str">
        <f t="shared" si="0"/>
        <v>FC</v>
      </c>
      <c r="D25" s="48"/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/>
      <c r="J25" s="6"/>
      <c r="K25" s="187">
        <f t="shared" si="4"/>
        <v>0</v>
      </c>
      <c r="L25" s="243">
        <f t="shared" si="5"/>
        <v>0</v>
      </c>
    </row>
    <row r="26" spans="1:12" customFormat="1" ht="13.2" x14ac:dyDescent="0.25">
      <c r="A26" s="9"/>
      <c r="B26" s="7" t="s">
        <v>186</v>
      </c>
      <c r="C26" s="9" t="str">
        <f t="shared" si="0"/>
        <v>FC</v>
      </c>
      <c r="D26" s="48"/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/>
      <c r="J26" s="6"/>
      <c r="K26" s="187">
        <f t="shared" si="4"/>
        <v>0</v>
      </c>
      <c r="L26" s="243">
        <f t="shared" si="5"/>
        <v>0</v>
      </c>
    </row>
    <row r="27" spans="1:12" customFormat="1" ht="13.2" x14ac:dyDescent="0.25">
      <c r="A27" s="9"/>
      <c r="B27" s="8" t="s">
        <v>187</v>
      </c>
      <c r="C27" s="9" t="str">
        <f t="shared" si="0"/>
        <v>FC</v>
      </c>
      <c r="D27" s="48"/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/>
      <c r="J27" s="6"/>
      <c r="K27" s="187">
        <f t="shared" si="4"/>
        <v>0</v>
      </c>
      <c r="L27" s="243">
        <f t="shared" si="5"/>
        <v>0</v>
      </c>
    </row>
    <row r="28" spans="1:12" customFormat="1" ht="13.2" x14ac:dyDescent="0.25">
      <c r="A28" s="9"/>
      <c r="B28" s="7"/>
      <c r="C28" s="9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4"/>
        <v>0</v>
      </c>
      <c r="L28" s="243">
        <f t="shared" si="5"/>
        <v>0</v>
      </c>
    </row>
    <row r="29" spans="1:12" customFormat="1" ht="13.2" x14ac:dyDescent="0.25">
      <c r="A29" s="9"/>
      <c r="B29" s="7"/>
      <c r="C29" s="9" t="str">
        <f t="shared" si="0"/>
        <v>FC</v>
      </c>
      <c r="D29" s="48"/>
      <c r="E29" s="6"/>
      <c r="F29" s="185">
        <f t="shared" si="1"/>
        <v>0</v>
      </c>
      <c r="G29" s="186">
        <f t="shared" si="2"/>
        <v>0.1</v>
      </c>
      <c r="H29" s="187">
        <f t="shared" si="3"/>
        <v>0</v>
      </c>
      <c r="I29" s="29"/>
      <c r="J29" s="6"/>
      <c r="K29" s="187">
        <f t="shared" si="4"/>
        <v>0</v>
      </c>
      <c r="L29" s="243">
        <f t="shared" si="5"/>
        <v>0</v>
      </c>
    </row>
    <row r="30" spans="1:12" customFormat="1" ht="13.2" x14ac:dyDescent="0.25">
      <c r="A30" s="9"/>
      <c r="B30" s="7"/>
      <c r="C30" s="9" t="str">
        <f t="shared" si="0"/>
        <v>FC</v>
      </c>
      <c r="D30" s="48"/>
      <c r="E30" s="6"/>
      <c r="F30" s="185">
        <f t="shared" si="1"/>
        <v>0</v>
      </c>
      <c r="G30" s="186">
        <f t="shared" si="2"/>
        <v>0.1</v>
      </c>
      <c r="H30" s="187">
        <f t="shared" si="3"/>
        <v>0</v>
      </c>
      <c r="I30" s="29"/>
      <c r="J30" s="6"/>
      <c r="K30" s="187">
        <f t="shared" si="4"/>
        <v>0</v>
      </c>
      <c r="L30" s="243">
        <f t="shared" si="5"/>
        <v>0</v>
      </c>
    </row>
    <row r="31" spans="1:12" customFormat="1" ht="13.2" x14ac:dyDescent="0.25">
      <c r="A31" s="9"/>
      <c r="B31" s="7"/>
      <c r="C31" s="9" t="str">
        <f t="shared" si="0"/>
        <v>FC</v>
      </c>
      <c r="D31" s="48"/>
      <c r="E31" s="6"/>
      <c r="F31" s="185">
        <f t="shared" si="1"/>
        <v>0</v>
      </c>
      <c r="G31" s="186">
        <f t="shared" si="2"/>
        <v>0.1</v>
      </c>
      <c r="H31" s="187">
        <f t="shared" si="3"/>
        <v>0</v>
      </c>
      <c r="I31" s="29"/>
      <c r="J31" s="6"/>
      <c r="K31" s="187">
        <f t="shared" si="4"/>
        <v>0</v>
      </c>
      <c r="L31" s="243">
        <f t="shared" si="5"/>
        <v>0</v>
      </c>
    </row>
    <row r="32" spans="1:12" customFormat="1" ht="13.2" x14ac:dyDescent="0.25">
      <c r="A32" s="9"/>
      <c r="B32" s="7"/>
      <c r="C32" s="9" t="str">
        <f t="shared" si="0"/>
        <v>FC</v>
      </c>
      <c r="D32" s="48"/>
      <c r="E32" s="6"/>
      <c r="F32" s="185">
        <f t="shared" si="1"/>
        <v>0</v>
      </c>
      <c r="G32" s="186">
        <f t="shared" si="2"/>
        <v>0.1</v>
      </c>
      <c r="H32" s="187">
        <f t="shared" si="3"/>
        <v>0</v>
      </c>
      <c r="I32" s="29"/>
      <c r="J32" s="6"/>
      <c r="K32" s="187">
        <f t="shared" si="4"/>
        <v>0</v>
      </c>
      <c r="L32" s="243">
        <f t="shared" si="5"/>
        <v>0</v>
      </c>
    </row>
    <row r="33" spans="1:12" customFormat="1" ht="13.2" x14ac:dyDescent="0.25">
      <c r="A33" s="9"/>
      <c r="B33" s="7"/>
      <c r="C33" s="9" t="str">
        <f t="shared" si="0"/>
        <v>FC</v>
      </c>
      <c r="D33" s="48"/>
      <c r="E33" s="6"/>
      <c r="F33" s="185">
        <f t="shared" si="1"/>
        <v>0</v>
      </c>
      <c r="G33" s="186">
        <f t="shared" si="2"/>
        <v>0.1</v>
      </c>
      <c r="H33" s="187">
        <f t="shared" si="3"/>
        <v>0</v>
      </c>
      <c r="I33" s="29"/>
      <c r="J33" s="6"/>
      <c r="K33" s="187">
        <f t="shared" si="4"/>
        <v>0</v>
      </c>
      <c r="L33" s="243">
        <f t="shared" si="5"/>
        <v>0</v>
      </c>
    </row>
    <row r="34" spans="1:12" customFormat="1" ht="13.2" x14ac:dyDescent="0.25">
      <c r="A34" s="9"/>
      <c r="B34" s="8"/>
      <c r="C34" s="9" t="str">
        <f t="shared" si="0"/>
        <v>FC</v>
      </c>
      <c r="D34" s="48"/>
      <c r="E34" s="6"/>
      <c r="F34" s="185">
        <f t="shared" si="1"/>
        <v>0</v>
      </c>
      <c r="G34" s="186">
        <f t="shared" si="2"/>
        <v>0.1</v>
      </c>
      <c r="H34" s="187">
        <f t="shared" si="3"/>
        <v>0</v>
      </c>
      <c r="I34" s="29"/>
      <c r="J34" s="6"/>
      <c r="K34" s="187">
        <f t="shared" si="4"/>
        <v>0</v>
      </c>
      <c r="L34" s="243">
        <f t="shared" si="5"/>
        <v>0</v>
      </c>
    </row>
    <row r="35" spans="1:12" customFormat="1" ht="13.2" x14ac:dyDescent="0.25">
      <c r="A35" s="9"/>
      <c r="B35" s="7"/>
      <c r="C35" s="9" t="str">
        <f t="shared" si="0"/>
        <v>FC</v>
      </c>
      <c r="D35" s="48"/>
      <c r="E35" s="6"/>
      <c r="F35" s="185">
        <f t="shared" si="1"/>
        <v>0</v>
      </c>
      <c r="G35" s="186">
        <f t="shared" si="2"/>
        <v>0.1</v>
      </c>
      <c r="H35" s="187">
        <f t="shared" si="3"/>
        <v>0</v>
      </c>
      <c r="I35" s="29"/>
      <c r="J35" s="6"/>
      <c r="K35" s="187">
        <f t="shared" si="4"/>
        <v>0</v>
      </c>
      <c r="L35" s="243">
        <f t="shared" si="5"/>
        <v>0</v>
      </c>
    </row>
    <row r="36" spans="1:12" customFormat="1" ht="13.2" x14ac:dyDescent="0.25">
      <c r="A36" s="9"/>
      <c r="B36" s="7"/>
      <c r="C36" s="9" t="str">
        <f t="shared" si="0"/>
        <v>FC</v>
      </c>
      <c r="D36" s="48"/>
      <c r="E36" s="6"/>
      <c r="F36" s="185">
        <f t="shared" si="1"/>
        <v>0</v>
      </c>
      <c r="G36" s="186">
        <f t="shared" si="2"/>
        <v>0.1</v>
      </c>
      <c r="H36" s="187">
        <f t="shared" si="3"/>
        <v>0</v>
      </c>
      <c r="I36" s="29"/>
      <c r="J36" s="6"/>
      <c r="K36" s="187">
        <f t="shared" si="4"/>
        <v>0</v>
      </c>
      <c r="L36" s="243">
        <f t="shared" si="5"/>
        <v>0</v>
      </c>
    </row>
    <row r="37" spans="1:12" customFormat="1" ht="13.2" x14ac:dyDescent="0.25">
      <c r="A37" s="9"/>
      <c r="B37" s="7"/>
      <c r="C37" s="9" t="str">
        <f t="shared" si="0"/>
        <v>FC</v>
      </c>
      <c r="D37" s="48"/>
      <c r="E37" s="6"/>
      <c r="F37" s="185">
        <f t="shared" si="1"/>
        <v>0</v>
      </c>
      <c r="G37" s="186">
        <f t="shared" si="2"/>
        <v>0.1</v>
      </c>
      <c r="H37" s="187">
        <f t="shared" si="3"/>
        <v>0</v>
      </c>
      <c r="I37" s="29"/>
      <c r="J37" s="6"/>
      <c r="K37" s="187">
        <f t="shared" si="4"/>
        <v>0</v>
      </c>
      <c r="L37" s="243">
        <f t="shared" si="5"/>
        <v>0</v>
      </c>
    </row>
    <row r="38" spans="1:12" customFormat="1" ht="13.2" x14ac:dyDescent="0.25">
      <c r="A38" s="9"/>
      <c r="B38" s="7"/>
      <c r="C38" s="9" t="str">
        <f t="shared" si="0"/>
        <v>FC</v>
      </c>
      <c r="D38" s="48"/>
      <c r="E38" s="6"/>
      <c r="F38" s="185">
        <f t="shared" si="1"/>
        <v>0</v>
      </c>
      <c r="G38" s="186">
        <f t="shared" si="2"/>
        <v>0.1</v>
      </c>
      <c r="H38" s="187">
        <f t="shared" si="3"/>
        <v>0</v>
      </c>
      <c r="I38" s="29"/>
      <c r="J38" s="6"/>
      <c r="K38" s="187">
        <f t="shared" si="4"/>
        <v>0</v>
      </c>
      <c r="L38" s="243">
        <f t="shared" si="5"/>
        <v>0</v>
      </c>
    </row>
    <row r="39" spans="1:12" customFormat="1" ht="13.2" x14ac:dyDescent="0.25">
      <c r="A39" s="9"/>
      <c r="B39" s="7"/>
      <c r="C39" s="9" t="str">
        <f t="shared" si="0"/>
        <v>FC</v>
      </c>
      <c r="D39" s="48"/>
      <c r="E39" s="6"/>
      <c r="F39" s="185">
        <f t="shared" si="1"/>
        <v>0</v>
      </c>
      <c r="G39" s="186">
        <f t="shared" si="2"/>
        <v>0.1</v>
      </c>
      <c r="H39" s="187">
        <f t="shared" si="3"/>
        <v>0</v>
      </c>
      <c r="I39" s="29"/>
      <c r="J39" s="6"/>
      <c r="K39" s="187">
        <f t="shared" si="4"/>
        <v>0</v>
      </c>
      <c r="L39" s="243">
        <f t="shared" si="5"/>
        <v>0</v>
      </c>
    </row>
    <row r="40" spans="1:12" customFormat="1" ht="13.8" thickBot="1" x14ac:dyDescent="0.3">
      <c r="A40" s="44"/>
      <c r="B40" s="47"/>
      <c r="C40" s="44"/>
      <c r="D40" s="298"/>
      <c r="E40" s="24"/>
      <c r="F40" s="245"/>
      <c r="G40" s="245"/>
      <c r="H40" s="246"/>
      <c r="I40" s="32"/>
      <c r="J40" s="24"/>
      <c r="K40" s="246"/>
      <c r="L40" s="248"/>
    </row>
    <row r="41" spans="1:12" customFormat="1" ht="13.8" thickBot="1" x14ac:dyDescent="0.3">
      <c r="A41" s="142"/>
      <c r="B41" s="141" t="str">
        <f>+"SUB-TOTAL:  "&amp;A15</f>
        <v>SUB-TOTAL:  G6.1</v>
      </c>
      <c r="C41" s="142"/>
      <c r="D41" s="143"/>
      <c r="E41" s="136">
        <f>SUM(E18:E40)</f>
        <v>0</v>
      </c>
      <c r="F41" s="136">
        <f>SUM(F18:F40)</f>
        <v>0</v>
      </c>
      <c r="G41" s="137">
        <f>$B$8</f>
        <v>0.1</v>
      </c>
      <c r="H41" s="138">
        <f>SUM(H18:H40)</f>
        <v>0</v>
      </c>
      <c r="I41" s="144"/>
      <c r="J41" s="136">
        <f>SUM(J18:J40)</f>
        <v>0</v>
      </c>
      <c r="K41" s="138">
        <f t="shared" ref="K41:L41" si="6">SUM(K18:K40)</f>
        <v>0</v>
      </c>
      <c r="L41" s="140">
        <f t="shared" si="6"/>
        <v>0</v>
      </c>
    </row>
    <row r="42" spans="1:12" customFormat="1" ht="13.2" x14ac:dyDescent="0.25">
      <c r="A42" s="1"/>
      <c r="B42" s="1"/>
      <c r="C42" s="4"/>
      <c r="D42" s="31"/>
      <c r="E42" s="33"/>
      <c r="F42" s="33"/>
      <c r="G42" s="1"/>
      <c r="H42" s="25"/>
      <c r="I42" s="31"/>
      <c r="J42" s="33"/>
      <c r="K42" s="34"/>
      <c r="L42" s="34"/>
    </row>
    <row r="43" spans="1:12" x14ac:dyDescent="0.2">
      <c r="D43" s="283"/>
      <c r="E43" s="284"/>
      <c r="F43" s="285"/>
      <c r="H43" s="26"/>
      <c r="I43" s="286"/>
      <c r="J43" s="284"/>
      <c r="K43" s="35"/>
      <c r="L43" s="35"/>
    </row>
    <row r="44" spans="1:12" x14ac:dyDescent="0.2">
      <c r="D44" s="283"/>
      <c r="E44" s="284"/>
      <c r="F44" s="285"/>
      <c r="H44" s="26"/>
      <c r="I44" s="286"/>
      <c r="J44" s="284"/>
      <c r="K44" s="35"/>
      <c r="L44" s="35"/>
    </row>
    <row r="45" spans="1:12" x14ac:dyDescent="0.2">
      <c r="D45" s="283"/>
      <c r="E45" s="284"/>
      <c r="F45" s="285"/>
      <c r="H45" s="26"/>
      <c r="I45" s="286"/>
      <c r="J45" s="284"/>
      <c r="K45" s="35"/>
      <c r="L45" s="35"/>
    </row>
    <row r="46" spans="1:12" x14ac:dyDescent="0.2">
      <c r="D46" s="283"/>
      <c r="E46" s="284"/>
      <c r="F46" s="285"/>
      <c r="H46" s="26"/>
      <c r="I46" s="286"/>
      <c r="J46" s="284"/>
      <c r="K46" s="35"/>
      <c r="L46" s="35"/>
    </row>
    <row r="47" spans="1:12" x14ac:dyDescent="0.2">
      <c r="D47" s="283"/>
      <c r="E47" s="284"/>
      <c r="F47" s="285"/>
      <c r="H47" s="26"/>
      <c r="I47" s="286"/>
      <c r="J47" s="284"/>
      <c r="K47" s="35"/>
      <c r="L47" s="35"/>
    </row>
    <row r="48" spans="1:12" x14ac:dyDescent="0.2">
      <c r="D48" s="283"/>
      <c r="E48" s="284"/>
      <c r="F48" s="285"/>
      <c r="H48" s="26"/>
      <c r="I48" s="286"/>
      <c r="J48" s="284"/>
      <c r="K48" s="35"/>
      <c r="L48" s="35"/>
    </row>
    <row r="49" spans="4:12" x14ac:dyDescent="0.2">
      <c r="D49" s="283"/>
      <c r="E49" s="284"/>
      <c r="F49" s="285"/>
      <c r="H49" s="26"/>
      <c r="I49" s="286"/>
      <c r="J49" s="284"/>
      <c r="K49" s="35"/>
      <c r="L49" s="35"/>
    </row>
    <row r="50" spans="4:12" x14ac:dyDescent="0.2">
      <c r="D50" s="283"/>
      <c r="E50" s="284"/>
      <c r="F50" s="285"/>
      <c r="H50" s="26"/>
      <c r="I50" s="286"/>
      <c r="J50" s="284"/>
      <c r="K50" s="35"/>
      <c r="L50" s="35"/>
    </row>
    <row r="51" spans="4:12" x14ac:dyDescent="0.2">
      <c r="D51" s="283"/>
      <c r="E51" s="284"/>
      <c r="F51" s="285"/>
      <c r="H51" s="26"/>
      <c r="I51" s="286"/>
      <c r="J51" s="284"/>
      <c r="K51" s="35"/>
      <c r="L51" s="35"/>
    </row>
    <row r="52" spans="4:12" x14ac:dyDescent="0.2">
      <c r="D52" s="283"/>
      <c r="E52" s="284"/>
      <c r="F52" s="285"/>
      <c r="H52" s="26"/>
      <c r="I52" s="286"/>
      <c r="J52" s="284"/>
      <c r="K52" s="35"/>
      <c r="L52" s="35"/>
    </row>
    <row r="53" spans="4:12" x14ac:dyDescent="0.2">
      <c r="D53" s="283"/>
      <c r="E53" s="284"/>
      <c r="F53" s="285"/>
      <c r="H53" s="26"/>
      <c r="I53" s="286"/>
      <c r="J53" s="284"/>
      <c r="K53" s="35"/>
      <c r="L53" s="35"/>
    </row>
    <row r="54" spans="4:12" x14ac:dyDescent="0.2">
      <c r="D54" s="283"/>
      <c r="E54" s="284"/>
      <c r="F54" s="285"/>
      <c r="H54" s="26"/>
      <c r="I54" s="286"/>
      <c r="J54" s="284"/>
      <c r="K54" s="35"/>
      <c r="L54" s="35"/>
    </row>
    <row r="55" spans="4:12" x14ac:dyDescent="0.2">
      <c r="D55" s="283"/>
      <c r="E55" s="284"/>
      <c r="F55" s="285"/>
      <c r="H55" s="26"/>
      <c r="I55" s="286"/>
      <c r="J55" s="284"/>
      <c r="K55" s="35"/>
      <c r="L55" s="35"/>
    </row>
    <row r="56" spans="4:12" x14ac:dyDescent="0.2">
      <c r="D56" s="283"/>
      <c r="E56" s="284"/>
      <c r="F56" s="285"/>
      <c r="H56" s="26"/>
      <c r="I56" s="286"/>
      <c r="J56" s="284"/>
      <c r="K56" s="35"/>
      <c r="L56" s="35"/>
    </row>
    <row r="57" spans="4:12" x14ac:dyDescent="0.2">
      <c r="D57" s="283"/>
      <c r="E57" s="284"/>
      <c r="F57" s="285"/>
      <c r="H57" s="26"/>
      <c r="I57" s="286"/>
      <c r="J57" s="284"/>
      <c r="K57" s="35"/>
      <c r="L57" s="35"/>
    </row>
    <row r="58" spans="4:12" x14ac:dyDescent="0.2">
      <c r="D58" s="283"/>
      <c r="E58" s="284"/>
      <c r="F58" s="285"/>
      <c r="H58" s="26"/>
      <c r="I58" s="286"/>
      <c r="J58" s="284"/>
      <c r="K58" s="35"/>
      <c r="L58" s="35"/>
    </row>
    <row r="59" spans="4:12" x14ac:dyDescent="0.2">
      <c r="D59" s="283"/>
      <c r="E59" s="284"/>
      <c r="F59" s="285"/>
      <c r="H59" s="26"/>
      <c r="I59" s="286"/>
      <c r="J59" s="284"/>
      <c r="K59" s="35"/>
      <c r="L59" s="35"/>
    </row>
    <row r="60" spans="4:12" x14ac:dyDescent="0.2">
      <c r="D60" s="283"/>
      <c r="E60" s="284"/>
      <c r="F60" s="285"/>
      <c r="H60" s="26"/>
      <c r="I60" s="286"/>
      <c r="J60" s="284"/>
      <c r="K60" s="35"/>
      <c r="L60" s="35"/>
    </row>
    <row r="61" spans="4:12" x14ac:dyDescent="0.2">
      <c r="D61" s="283"/>
      <c r="E61" s="284"/>
      <c r="F61" s="285"/>
      <c r="H61" s="26"/>
      <c r="I61" s="286"/>
      <c r="J61" s="284"/>
      <c r="K61" s="35"/>
      <c r="L61" s="35"/>
    </row>
    <row r="62" spans="4:12" x14ac:dyDescent="0.2">
      <c r="D62" s="283"/>
      <c r="E62" s="284"/>
      <c r="F62" s="285"/>
      <c r="H62" s="26"/>
      <c r="I62" s="286"/>
      <c r="J62" s="284"/>
      <c r="K62" s="35"/>
      <c r="L62" s="35"/>
    </row>
    <row r="63" spans="4:12" x14ac:dyDescent="0.2">
      <c r="D63" s="283"/>
      <c r="E63" s="284"/>
      <c r="F63" s="285"/>
      <c r="H63" s="26"/>
      <c r="I63" s="286"/>
      <c r="J63" s="284"/>
      <c r="K63" s="35"/>
      <c r="L63" s="35"/>
    </row>
    <row r="64" spans="4:12" x14ac:dyDescent="0.2">
      <c r="D64" s="283"/>
      <c r="E64" s="284"/>
      <c r="F64" s="285"/>
      <c r="H64" s="26"/>
      <c r="I64" s="286"/>
      <c r="J64" s="284"/>
      <c r="K64" s="35"/>
      <c r="L64" s="35"/>
    </row>
    <row r="65" spans="4:12" x14ac:dyDescent="0.2">
      <c r="D65" s="283"/>
      <c r="E65" s="284"/>
      <c r="F65" s="285"/>
      <c r="H65" s="26"/>
      <c r="I65" s="286"/>
      <c r="J65" s="284"/>
      <c r="K65" s="35"/>
      <c r="L65" s="35"/>
    </row>
    <row r="66" spans="4:12" x14ac:dyDescent="0.2">
      <c r="D66" s="283"/>
      <c r="E66" s="284"/>
      <c r="F66" s="285"/>
      <c r="H66" s="26"/>
      <c r="I66" s="286"/>
      <c r="J66" s="284"/>
      <c r="K66" s="35"/>
      <c r="L66" s="35"/>
    </row>
    <row r="67" spans="4:12" x14ac:dyDescent="0.2">
      <c r="D67" s="283"/>
      <c r="E67" s="284"/>
      <c r="F67" s="285"/>
      <c r="H67" s="26"/>
      <c r="I67" s="286"/>
      <c r="J67" s="284"/>
      <c r="K67" s="35"/>
      <c r="L67" s="35"/>
    </row>
    <row r="68" spans="4:12" x14ac:dyDescent="0.2">
      <c r="D68" s="283"/>
      <c r="E68" s="284"/>
      <c r="F68" s="285"/>
      <c r="H68" s="26"/>
      <c r="I68" s="286"/>
      <c r="J68" s="284"/>
      <c r="K68" s="35"/>
      <c r="L68" s="35"/>
    </row>
    <row r="69" spans="4:12" x14ac:dyDescent="0.2">
      <c r="D69" s="283"/>
      <c r="E69" s="284"/>
      <c r="F69" s="285"/>
      <c r="H69" s="26"/>
      <c r="I69" s="286"/>
      <c r="J69" s="284"/>
      <c r="K69" s="35"/>
      <c r="L69" s="35"/>
    </row>
    <row r="70" spans="4:12" x14ac:dyDescent="0.2">
      <c r="D70" s="283"/>
      <c r="E70" s="284"/>
      <c r="F70" s="285"/>
      <c r="H70" s="26"/>
      <c r="I70" s="286"/>
      <c r="J70" s="284"/>
      <c r="K70" s="35"/>
      <c r="L70" s="35"/>
    </row>
    <row r="71" spans="4:12" x14ac:dyDescent="0.2">
      <c r="D71" s="283"/>
      <c r="E71" s="284"/>
      <c r="F71" s="285"/>
      <c r="H71" s="26"/>
      <c r="I71" s="286"/>
      <c r="J71" s="284"/>
      <c r="K71" s="35"/>
      <c r="L71" s="35"/>
    </row>
    <row r="72" spans="4:12" x14ac:dyDescent="0.2">
      <c r="D72" s="283"/>
      <c r="E72" s="284"/>
      <c r="F72" s="285"/>
      <c r="H72" s="26"/>
      <c r="I72" s="286"/>
      <c r="J72" s="284"/>
      <c r="K72" s="35"/>
      <c r="L72" s="35"/>
    </row>
    <row r="73" spans="4:12" x14ac:dyDescent="0.2">
      <c r="D73" s="283"/>
      <c r="E73" s="284"/>
      <c r="F73" s="285"/>
      <c r="H73" s="26"/>
      <c r="I73" s="286"/>
      <c r="J73" s="284"/>
      <c r="K73" s="35"/>
      <c r="L73" s="35"/>
    </row>
    <row r="74" spans="4:12" x14ac:dyDescent="0.2">
      <c r="D74" s="283"/>
      <c r="E74" s="284"/>
      <c r="F74" s="285"/>
      <c r="H74" s="26"/>
      <c r="I74" s="286"/>
      <c r="J74" s="284"/>
      <c r="K74" s="35"/>
      <c r="L74" s="35"/>
    </row>
    <row r="75" spans="4:12" x14ac:dyDescent="0.2">
      <c r="D75" s="283"/>
      <c r="E75" s="284"/>
      <c r="F75" s="285"/>
      <c r="H75" s="26"/>
      <c r="I75" s="286"/>
      <c r="J75" s="284"/>
      <c r="K75" s="35"/>
      <c r="L75" s="35"/>
    </row>
    <row r="76" spans="4:12" x14ac:dyDescent="0.2">
      <c r="D76" s="283"/>
      <c r="E76" s="284"/>
      <c r="F76" s="285"/>
      <c r="H76" s="26"/>
      <c r="I76" s="286"/>
      <c r="J76" s="284"/>
      <c r="K76" s="35"/>
      <c r="L76" s="35"/>
    </row>
    <row r="77" spans="4:12" x14ac:dyDescent="0.2">
      <c r="D77" s="283"/>
      <c r="E77" s="284"/>
      <c r="F77" s="285"/>
      <c r="H77" s="26"/>
      <c r="I77" s="286"/>
      <c r="J77" s="284"/>
      <c r="K77" s="35"/>
      <c r="L77" s="35"/>
    </row>
    <row r="78" spans="4:12" x14ac:dyDescent="0.2">
      <c r="D78" s="283"/>
      <c r="E78" s="284"/>
      <c r="F78" s="285"/>
      <c r="H78" s="26"/>
      <c r="I78" s="286"/>
      <c r="J78" s="284"/>
      <c r="K78" s="35"/>
      <c r="L78" s="35"/>
    </row>
    <row r="79" spans="4:12" x14ac:dyDescent="0.2">
      <c r="D79" s="283"/>
      <c r="E79" s="284"/>
      <c r="F79" s="285"/>
      <c r="H79" s="26"/>
      <c r="I79" s="286"/>
      <c r="J79" s="284"/>
      <c r="K79" s="35"/>
      <c r="L79" s="35"/>
    </row>
    <row r="80" spans="4:12" x14ac:dyDescent="0.2">
      <c r="D80" s="283"/>
      <c r="E80" s="284"/>
      <c r="F80" s="285"/>
      <c r="H80" s="26"/>
      <c r="I80" s="286"/>
      <c r="J80" s="284"/>
      <c r="K80" s="35"/>
      <c r="L80" s="35"/>
    </row>
    <row r="81" spans="4:12" x14ac:dyDescent="0.2">
      <c r="D81" s="283"/>
      <c r="E81" s="284"/>
      <c r="F81" s="285"/>
      <c r="H81" s="26"/>
      <c r="I81" s="286"/>
      <c r="J81" s="284"/>
      <c r="K81" s="35"/>
      <c r="L81" s="35"/>
    </row>
    <row r="82" spans="4:12" x14ac:dyDescent="0.2">
      <c r="D82" s="283"/>
      <c r="E82" s="284"/>
      <c r="F82" s="285"/>
      <c r="H82" s="26"/>
      <c r="I82" s="286"/>
      <c r="J82" s="284"/>
      <c r="K82" s="35"/>
      <c r="L82" s="35"/>
    </row>
    <row r="83" spans="4:12" x14ac:dyDescent="0.2">
      <c r="D83" s="283"/>
      <c r="E83" s="284"/>
      <c r="F83" s="285"/>
      <c r="H83" s="26"/>
      <c r="I83" s="286"/>
      <c r="J83" s="284"/>
      <c r="K83" s="35"/>
      <c r="L83" s="35"/>
    </row>
    <row r="84" spans="4:12" x14ac:dyDescent="0.2">
      <c r="D84" s="283"/>
      <c r="E84" s="284"/>
      <c r="F84" s="285"/>
      <c r="H84" s="26"/>
      <c r="I84" s="286"/>
      <c r="J84" s="284"/>
      <c r="K84" s="35"/>
      <c r="L84" s="35"/>
    </row>
    <row r="85" spans="4:12" x14ac:dyDescent="0.2">
      <c r="D85" s="283"/>
      <c r="E85" s="284"/>
      <c r="F85" s="285"/>
      <c r="H85" s="26"/>
      <c r="I85" s="286"/>
      <c r="J85" s="284"/>
      <c r="K85" s="35"/>
      <c r="L85" s="35"/>
    </row>
    <row r="86" spans="4:12" x14ac:dyDescent="0.2">
      <c r="D86" s="283"/>
      <c r="E86" s="284"/>
      <c r="F86" s="285"/>
      <c r="H86" s="26"/>
      <c r="I86" s="286"/>
      <c r="J86" s="284"/>
      <c r="K86" s="35"/>
      <c r="L86" s="35"/>
    </row>
    <row r="87" spans="4:12" x14ac:dyDescent="0.2">
      <c r="D87" s="283"/>
      <c r="E87" s="284"/>
      <c r="F87" s="285"/>
      <c r="H87" s="26"/>
      <c r="I87" s="286"/>
      <c r="J87" s="284"/>
      <c r="K87" s="35"/>
      <c r="L87" s="35"/>
    </row>
    <row r="88" spans="4:12" x14ac:dyDescent="0.2">
      <c r="D88" s="283"/>
      <c r="E88" s="284"/>
      <c r="F88" s="285"/>
      <c r="H88" s="26"/>
      <c r="I88" s="286"/>
      <c r="J88" s="284"/>
      <c r="K88" s="35"/>
      <c r="L88" s="35"/>
    </row>
    <row r="89" spans="4:12" x14ac:dyDescent="0.2">
      <c r="D89" s="283"/>
      <c r="E89" s="284"/>
      <c r="F89" s="285"/>
      <c r="H89" s="26"/>
      <c r="I89" s="286"/>
      <c r="J89" s="284"/>
      <c r="K89" s="35"/>
      <c r="L89" s="35"/>
    </row>
    <row r="90" spans="4:12" x14ac:dyDescent="0.2">
      <c r="D90" s="283"/>
      <c r="E90" s="284"/>
      <c r="F90" s="285"/>
      <c r="H90" s="26"/>
      <c r="I90" s="286"/>
      <c r="J90" s="284"/>
      <c r="K90" s="35"/>
      <c r="L90" s="35"/>
    </row>
    <row r="91" spans="4:12" x14ac:dyDescent="0.2">
      <c r="D91" s="283"/>
      <c r="E91" s="284"/>
      <c r="F91" s="285"/>
      <c r="H91" s="26"/>
      <c r="I91" s="286"/>
      <c r="J91" s="284"/>
      <c r="K91" s="35"/>
      <c r="L91" s="35"/>
    </row>
    <row r="92" spans="4:12" x14ac:dyDescent="0.2">
      <c r="D92" s="283"/>
      <c r="E92" s="284"/>
      <c r="F92" s="285"/>
      <c r="H92" s="26"/>
      <c r="I92" s="286"/>
      <c r="J92" s="284"/>
      <c r="K92" s="35"/>
      <c r="L92" s="35"/>
    </row>
    <row r="93" spans="4:12" x14ac:dyDescent="0.2">
      <c r="D93" s="283"/>
      <c r="E93" s="284"/>
      <c r="F93" s="285"/>
      <c r="H93" s="26"/>
      <c r="I93" s="286"/>
      <c r="J93" s="284"/>
      <c r="K93" s="35"/>
      <c r="L93" s="35"/>
    </row>
    <row r="94" spans="4:12" x14ac:dyDescent="0.2">
      <c r="D94" s="283"/>
      <c r="E94" s="284"/>
      <c r="F94" s="285"/>
      <c r="H94" s="26"/>
      <c r="I94" s="286"/>
      <c r="J94" s="284"/>
      <c r="K94" s="35"/>
      <c r="L94" s="35"/>
    </row>
    <row r="95" spans="4:12" x14ac:dyDescent="0.2">
      <c r="D95" s="283"/>
      <c r="E95" s="284"/>
      <c r="F95" s="285"/>
      <c r="H95" s="26"/>
      <c r="I95" s="286"/>
      <c r="J95" s="284"/>
      <c r="K95" s="35"/>
      <c r="L95" s="35"/>
    </row>
    <row r="96" spans="4:12" x14ac:dyDescent="0.2">
      <c r="D96" s="283"/>
      <c r="E96" s="284"/>
      <c r="F96" s="285"/>
      <c r="H96" s="26"/>
      <c r="I96" s="286"/>
      <c r="J96" s="284"/>
      <c r="K96" s="35"/>
      <c r="L96" s="35"/>
    </row>
    <row r="97" spans="4:12" x14ac:dyDescent="0.2">
      <c r="D97" s="283"/>
      <c r="E97" s="284"/>
      <c r="F97" s="285"/>
      <c r="H97" s="26"/>
      <c r="I97" s="286"/>
      <c r="J97" s="284"/>
      <c r="K97" s="35"/>
      <c r="L97" s="35"/>
    </row>
    <row r="98" spans="4:12" x14ac:dyDescent="0.2">
      <c r="D98" s="283"/>
      <c r="E98" s="284"/>
      <c r="F98" s="285"/>
      <c r="H98" s="26"/>
      <c r="I98" s="286"/>
      <c r="J98" s="284"/>
      <c r="K98" s="35"/>
      <c r="L98" s="35"/>
    </row>
    <row r="99" spans="4:12" x14ac:dyDescent="0.2">
      <c r="D99" s="283"/>
      <c r="E99" s="284"/>
      <c r="F99" s="285"/>
      <c r="H99" s="26"/>
      <c r="I99" s="286"/>
      <c r="J99" s="284"/>
      <c r="K99" s="35"/>
      <c r="L99" s="35"/>
    </row>
    <row r="100" spans="4:12" x14ac:dyDescent="0.2">
      <c r="D100" s="283"/>
      <c r="E100" s="284"/>
      <c r="F100" s="285"/>
      <c r="H100" s="26"/>
      <c r="I100" s="286"/>
      <c r="J100" s="284"/>
      <c r="K100" s="35"/>
      <c r="L100" s="35"/>
    </row>
    <row r="101" spans="4:12" x14ac:dyDescent="0.2">
      <c r="D101" s="283"/>
      <c r="E101" s="284"/>
      <c r="F101" s="285"/>
      <c r="H101" s="26"/>
      <c r="I101" s="286"/>
      <c r="J101" s="284"/>
      <c r="K101" s="35"/>
      <c r="L101" s="35"/>
    </row>
    <row r="102" spans="4:12" x14ac:dyDescent="0.2">
      <c r="D102" s="283"/>
      <c r="E102" s="284"/>
      <c r="F102" s="285"/>
      <c r="H102" s="26"/>
      <c r="I102" s="286"/>
      <c r="J102" s="284"/>
      <c r="K102" s="35"/>
      <c r="L102" s="35"/>
    </row>
    <row r="103" spans="4:12" x14ac:dyDescent="0.2">
      <c r="E103" s="287"/>
      <c r="F103" s="288"/>
    </row>
    <row r="104" spans="4:12" x14ac:dyDescent="0.2">
      <c r="E104" s="287"/>
      <c r="F104" s="288"/>
    </row>
    <row r="105" spans="4:12" x14ac:dyDescent="0.2">
      <c r="E105" s="287"/>
      <c r="F105" s="288"/>
    </row>
  </sheetData>
  <sheetProtection formatColumns="0" formatRows="0" selectLockedCells="1"/>
  <mergeCells count="14">
    <mergeCell ref="B12:B14"/>
    <mergeCell ref="A12:A14"/>
    <mergeCell ref="C12:C14"/>
    <mergeCell ref="G12:G14"/>
    <mergeCell ref="A1:B1"/>
    <mergeCell ref="A2:B2"/>
    <mergeCell ref="C10:H11"/>
    <mergeCell ref="I10:K11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1B3E-5642-40FC-9ABC-29615353CB9F}">
  <sheetPr>
    <tabColor rgb="FF00B050"/>
    <pageSetUpPr fitToPage="1"/>
  </sheetPr>
  <dimension ref="A1:L105"/>
  <sheetViews>
    <sheetView showGridLines="0" zoomScaleNormal="100" workbookViewId="0">
      <selection activeCell="A8" sqref="A8:B8"/>
    </sheetView>
  </sheetViews>
  <sheetFormatPr defaultColWidth="9.28515625" defaultRowHeight="10.199999999999999" x14ac:dyDescent="0.2"/>
  <cols>
    <col min="1" max="1" width="21.85546875" style="2" customWidth="1"/>
    <col min="2" max="2" width="50.7109375" style="2" customWidth="1"/>
    <col min="3" max="3" width="12" style="2" customWidth="1"/>
    <col min="4" max="4" width="10.7109375" style="2" customWidth="1"/>
    <col min="5" max="5" width="14.7109375" style="2" customWidth="1"/>
    <col min="6" max="7" width="14.7109375" customWidth="1"/>
    <col min="8" max="8" width="15.7109375" customWidth="1"/>
    <col min="9" max="9" width="10.7109375" customWidth="1"/>
    <col min="10" max="10" width="14.7109375" style="2" customWidth="1"/>
    <col min="11" max="11" width="15.7109375" customWidth="1"/>
    <col min="12" max="12" width="17.7109375" customWidth="1"/>
    <col min="13" max="16384" width="9.28515625" style="2"/>
  </cols>
  <sheetData>
    <row r="1" spans="1:12" ht="13.2" x14ac:dyDescent="0.25">
      <c r="A1" s="334" t="s">
        <v>175</v>
      </c>
      <c r="B1" s="334"/>
      <c r="C1"/>
      <c r="D1"/>
      <c r="E1"/>
      <c r="J1"/>
    </row>
    <row r="2" spans="1:12" customFormat="1" ht="13.2" x14ac:dyDescent="0.25">
      <c r="A2" s="334" t="s">
        <v>66</v>
      </c>
      <c r="B2" s="334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.2" x14ac:dyDescent="0.25">
      <c r="A3" s="251" t="s">
        <v>0</v>
      </c>
      <c r="B3" s="118" t="str">
        <f>Instructions!D3</f>
        <v>Tenderer  Company name</v>
      </c>
      <c r="C3" s="278"/>
      <c r="D3" s="278"/>
      <c r="E3" s="3"/>
      <c r="F3" s="3"/>
      <c r="G3" s="3"/>
      <c r="H3" s="3"/>
      <c r="I3" s="3"/>
      <c r="J3" s="3"/>
      <c r="K3" s="3"/>
      <c r="L3" s="3"/>
    </row>
    <row r="4" spans="1:12" customFormat="1" ht="13.2" x14ac:dyDescent="0.25">
      <c r="A4" s="251" t="s">
        <v>67</v>
      </c>
      <c r="B4" s="118" t="str">
        <f>Instructions!D4</f>
        <v>Security Access Control</v>
      </c>
      <c r="C4" s="278"/>
      <c r="D4" s="278"/>
      <c r="E4" s="3"/>
      <c r="F4" s="15"/>
      <c r="G4" s="15"/>
      <c r="H4" s="254"/>
      <c r="I4" s="254"/>
      <c r="J4" s="3"/>
      <c r="K4" s="3"/>
      <c r="L4" s="3"/>
    </row>
    <row r="5" spans="1:12" customFormat="1" ht="13.2" x14ac:dyDescent="0.25">
      <c r="A5" s="251" t="s">
        <v>27</v>
      </c>
      <c r="B5" s="118" t="s">
        <v>188</v>
      </c>
      <c r="C5" s="278"/>
      <c r="D5" s="278"/>
      <c r="E5" s="3"/>
      <c r="F5" s="15"/>
      <c r="G5" s="15"/>
      <c r="H5" s="254"/>
      <c r="I5" s="254"/>
      <c r="J5" s="3"/>
      <c r="K5" s="3"/>
      <c r="L5" s="3"/>
    </row>
    <row r="6" spans="1:12" customFormat="1" ht="13.2" x14ac:dyDescent="0.25">
      <c r="A6" s="251" t="s">
        <v>29</v>
      </c>
      <c r="B6" s="118" t="s">
        <v>189</v>
      </c>
      <c r="C6" s="278"/>
      <c r="D6" s="278"/>
      <c r="E6" s="3"/>
      <c r="F6" s="15"/>
      <c r="G6" s="15"/>
      <c r="H6" s="254"/>
      <c r="I6" s="254"/>
      <c r="J6" s="3"/>
      <c r="K6" s="3"/>
      <c r="L6" s="3"/>
    </row>
    <row r="7" spans="1:12" customFormat="1" ht="13.2" x14ac:dyDescent="0.25">
      <c r="A7" s="251" t="s">
        <v>190</v>
      </c>
      <c r="B7" s="279" t="str">
        <f>Instructions!D5</f>
        <v>FC</v>
      </c>
      <c r="C7" s="278"/>
      <c r="D7" s="278"/>
      <c r="E7" s="3"/>
      <c r="F7" s="15"/>
      <c r="G7" s="15"/>
      <c r="H7" s="254"/>
      <c r="I7" s="254"/>
      <c r="J7" s="3"/>
      <c r="K7" s="3"/>
      <c r="L7" s="3"/>
    </row>
    <row r="8" spans="1:12" customFormat="1" ht="13.2" x14ac:dyDescent="0.25">
      <c r="A8" s="251" t="s">
        <v>31</v>
      </c>
      <c r="B8" s="279">
        <f>Instructions!D6</f>
        <v>0.1</v>
      </c>
      <c r="C8" s="278"/>
      <c r="D8" s="278"/>
      <c r="E8" s="3"/>
      <c r="F8" s="15"/>
      <c r="G8" s="15"/>
      <c r="H8" s="254"/>
      <c r="I8" s="254"/>
      <c r="J8" s="3"/>
      <c r="K8" s="3"/>
      <c r="L8" s="3"/>
    </row>
    <row r="9" spans="1:12" customFormat="1" ht="13.8" thickBot="1" x14ac:dyDescent="0.3">
      <c r="A9" s="3"/>
      <c r="B9" s="3"/>
      <c r="C9" s="3"/>
      <c r="D9" s="3"/>
      <c r="E9" s="3"/>
      <c r="K9" s="3"/>
      <c r="L9" s="3"/>
    </row>
    <row r="10" spans="1:12" customFormat="1" ht="13.2" x14ac:dyDescent="0.25">
      <c r="A10" s="3"/>
      <c r="B10" s="3"/>
      <c r="C10" s="359" t="s">
        <v>32</v>
      </c>
      <c r="D10" s="360"/>
      <c r="E10" s="360"/>
      <c r="F10" s="360"/>
      <c r="G10" s="360"/>
      <c r="H10" s="361"/>
      <c r="I10" s="359" t="s">
        <v>33</v>
      </c>
      <c r="J10" s="360"/>
      <c r="K10" s="361"/>
      <c r="L10" s="64"/>
    </row>
    <row r="11" spans="1:12" customFormat="1" ht="13.8" thickBot="1" x14ac:dyDescent="0.3">
      <c r="A11" s="3"/>
      <c r="B11" s="3"/>
      <c r="C11" s="362"/>
      <c r="D11" s="363"/>
      <c r="E11" s="363"/>
      <c r="F11" s="363"/>
      <c r="G11" s="363"/>
      <c r="H11" s="364"/>
      <c r="I11" s="362"/>
      <c r="J11" s="363"/>
      <c r="K11" s="364"/>
      <c r="L11" s="65"/>
    </row>
    <row r="12" spans="1:12" customFormat="1" ht="15.6" customHeight="1" x14ac:dyDescent="0.2">
      <c r="A12" s="313" t="s">
        <v>34</v>
      </c>
      <c r="B12" s="310" t="s">
        <v>35</v>
      </c>
      <c r="C12" s="313" t="s">
        <v>36</v>
      </c>
      <c r="D12" s="66" t="s">
        <v>37</v>
      </c>
      <c r="E12" s="316" t="s">
        <v>38</v>
      </c>
      <c r="F12" s="316" t="s">
        <v>39</v>
      </c>
      <c r="G12" s="316" t="str">
        <f>"ROE: 1R = "&amp;B8</f>
        <v>ROE: 1R = 0.1</v>
      </c>
      <c r="H12" s="329" t="s">
        <v>40</v>
      </c>
      <c r="I12" s="112" t="s">
        <v>37</v>
      </c>
      <c r="J12" s="316" t="s">
        <v>41</v>
      </c>
      <c r="K12" s="310" t="s">
        <v>42</v>
      </c>
      <c r="L12" s="368" t="s">
        <v>43</v>
      </c>
    </row>
    <row r="13" spans="1:12" customFormat="1" ht="13.2" customHeight="1" x14ac:dyDescent="0.2">
      <c r="A13" s="314"/>
      <c r="B13" s="311"/>
      <c r="C13" s="314"/>
      <c r="D13" s="67"/>
      <c r="E13" s="317"/>
      <c r="F13" s="317"/>
      <c r="G13" s="317"/>
      <c r="H13" s="330"/>
      <c r="I13" s="113"/>
      <c r="J13" s="317"/>
      <c r="K13" s="311"/>
      <c r="L13" s="369"/>
    </row>
    <row r="14" spans="1:12" customFormat="1" ht="13.2" customHeight="1" thickBot="1" x14ac:dyDescent="0.25">
      <c r="A14" s="314"/>
      <c r="B14" s="312"/>
      <c r="C14" s="314"/>
      <c r="D14" s="67"/>
      <c r="E14" s="317"/>
      <c r="F14" s="317"/>
      <c r="G14" s="318"/>
      <c r="H14" s="330"/>
      <c r="I14" s="113"/>
      <c r="J14" s="317"/>
      <c r="K14" s="311"/>
      <c r="L14" s="369"/>
    </row>
    <row r="15" spans="1:12" customFormat="1" ht="13.8" x14ac:dyDescent="0.25">
      <c r="A15" s="42" t="str">
        <f>B5</f>
        <v>G6.2</v>
      </c>
      <c r="B15" s="45" t="str">
        <f>B6</f>
        <v>Support Contract with Inflation</v>
      </c>
      <c r="C15" s="46"/>
      <c r="D15" s="43"/>
      <c r="E15" s="43"/>
      <c r="F15" s="134"/>
      <c r="G15" s="134"/>
      <c r="H15" s="135"/>
      <c r="I15" s="46"/>
      <c r="J15" s="43"/>
      <c r="K15" s="135"/>
      <c r="L15" s="139"/>
    </row>
    <row r="16" spans="1:12" customFormat="1" ht="26.4" x14ac:dyDescent="0.25">
      <c r="A16" s="295"/>
      <c r="B16" s="296" t="s">
        <v>177</v>
      </c>
      <c r="C16" s="18"/>
      <c r="D16" s="290"/>
      <c r="E16" s="16"/>
      <c r="F16" s="185"/>
      <c r="G16" s="186"/>
      <c r="H16" s="192"/>
      <c r="I16" s="28"/>
      <c r="J16" s="16"/>
      <c r="K16" s="192"/>
      <c r="L16" s="247"/>
    </row>
    <row r="17" spans="1:12" customFormat="1" ht="13.2" x14ac:dyDescent="0.25">
      <c r="A17" s="297"/>
      <c r="B17" s="154"/>
      <c r="C17" s="150"/>
      <c r="D17" s="48"/>
      <c r="E17" s="6"/>
      <c r="F17" s="178"/>
      <c r="G17" s="179"/>
      <c r="H17" s="205"/>
      <c r="I17" s="29"/>
      <c r="J17" s="6"/>
      <c r="K17" s="205"/>
      <c r="L17" s="206"/>
    </row>
    <row r="18" spans="1:12" customFormat="1" ht="13.2" x14ac:dyDescent="0.25">
      <c r="A18" s="9"/>
      <c r="B18" s="7" t="s">
        <v>178</v>
      </c>
      <c r="C18" s="9" t="str">
        <f t="shared" ref="C18:C39" si="0">$B$7</f>
        <v>FC</v>
      </c>
      <c r="D18" s="48"/>
      <c r="E18" s="6"/>
      <c r="F18" s="185">
        <f t="shared" ref="F18" si="1">D18*E18</f>
        <v>0</v>
      </c>
      <c r="G18" s="186">
        <f t="shared" ref="G18:G39" si="2">$B$8</f>
        <v>0.1</v>
      </c>
      <c r="H18" s="187">
        <f t="shared" ref="H18" si="3">IF(G18&lt;&gt;0,F18/G18,0)</f>
        <v>0</v>
      </c>
      <c r="I18" s="29"/>
      <c r="J18" s="6"/>
      <c r="K18" s="187">
        <f t="shared" ref="K18" si="4">I18*J18</f>
        <v>0</v>
      </c>
      <c r="L18" s="243">
        <f t="shared" ref="L18" si="5">IF(OR(J18&gt;0,H18&gt;0),H18+K18,0)</f>
        <v>0</v>
      </c>
    </row>
    <row r="19" spans="1:12" customFormat="1" ht="13.2" x14ac:dyDescent="0.25">
      <c r="A19" s="9"/>
      <c r="B19" s="8" t="s">
        <v>179</v>
      </c>
      <c r="C19" s="9" t="str">
        <f t="shared" si="0"/>
        <v>FC</v>
      </c>
      <c r="D19" s="48"/>
      <c r="E19" s="6"/>
      <c r="F19" s="185">
        <f t="shared" ref="F19:F39" si="6">D19*E19</f>
        <v>0</v>
      </c>
      <c r="G19" s="186">
        <f t="shared" si="2"/>
        <v>0.1</v>
      </c>
      <c r="H19" s="187">
        <f t="shared" ref="H19:H39" si="7">IF(G19&lt;&gt;0,F19/G19,0)</f>
        <v>0</v>
      </c>
      <c r="I19" s="29"/>
      <c r="J19" s="6"/>
      <c r="K19" s="187">
        <f t="shared" ref="K19:K39" si="8">I19*J19</f>
        <v>0</v>
      </c>
      <c r="L19" s="243">
        <f t="shared" ref="L19:L39" si="9">IF(OR(J19&gt;0,H19&gt;0),H19+K19,0)</f>
        <v>0</v>
      </c>
    </row>
    <row r="20" spans="1:12" customFormat="1" ht="13.2" x14ac:dyDescent="0.25">
      <c r="A20" s="9"/>
      <c r="B20" s="7" t="s">
        <v>180</v>
      </c>
      <c r="C20" s="9" t="str">
        <f t="shared" si="0"/>
        <v>FC</v>
      </c>
      <c r="D20" s="48"/>
      <c r="E20" s="6"/>
      <c r="F20" s="185">
        <f t="shared" si="6"/>
        <v>0</v>
      </c>
      <c r="G20" s="186">
        <f t="shared" si="2"/>
        <v>0.1</v>
      </c>
      <c r="H20" s="187">
        <f t="shared" si="7"/>
        <v>0</v>
      </c>
      <c r="I20" s="29"/>
      <c r="J20" s="6"/>
      <c r="K20" s="187">
        <f t="shared" si="8"/>
        <v>0</v>
      </c>
      <c r="L20" s="243">
        <f t="shared" si="9"/>
        <v>0</v>
      </c>
    </row>
    <row r="21" spans="1:12" customFormat="1" ht="13.2" x14ac:dyDescent="0.25">
      <c r="A21" s="9"/>
      <c r="B21" s="8" t="s">
        <v>181</v>
      </c>
      <c r="C21" s="9" t="str">
        <f t="shared" si="0"/>
        <v>FC</v>
      </c>
      <c r="D21" s="48"/>
      <c r="E21" s="6"/>
      <c r="F21" s="185">
        <f t="shared" si="6"/>
        <v>0</v>
      </c>
      <c r="G21" s="186">
        <f t="shared" si="2"/>
        <v>0.1</v>
      </c>
      <c r="H21" s="187">
        <f t="shared" si="7"/>
        <v>0</v>
      </c>
      <c r="I21" s="29"/>
      <c r="J21" s="6"/>
      <c r="K21" s="187">
        <f t="shared" si="8"/>
        <v>0</v>
      </c>
      <c r="L21" s="243">
        <f t="shared" si="9"/>
        <v>0</v>
      </c>
    </row>
    <row r="22" spans="1:12" customFormat="1" ht="13.2" x14ac:dyDescent="0.25">
      <c r="A22" s="9"/>
      <c r="B22" s="7" t="s">
        <v>182</v>
      </c>
      <c r="C22" s="9" t="str">
        <f t="shared" si="0"/>
        <v>FC</v>
      </c>
      <c r="D22" s="48"/>
      <c r="E22" s="6"/>
      <c r="F22" s="185">
        <f t="shared" si="6"/>
        <v>0</v>
      </c>
      <c r="G22" s="186">
        <f t="shared" si="2"/>
        <v>0.1</v>
      </c>
      <c r="H22" s="187">
        <f t="shared" si="7"/>
        <v>0</v>
      </c>
      <c r="I22" s="29"/>
      <c r="J22" s="6"/>
      <c r="K22" s="187">
        <f t="shared" si="8"/>
        <v>0</v>
      </c>
      <c r="L22" s="243">
        <f t="shared" si="9"/>
        <v>0</v>
      </c>
    </row>
    <row r="23" spans="1:12" customFormat="1" ht="13.2" x14ac:dyDescent="0.25">
      <c r="A23" s="9"/>
      <c r="B23" s="8" t="s">
        <v>183</v>
      </c>
      <c r="C23" s="9" t="str">
        <f t="shared" si="0"/>
        <v>FC</v>
      </c>
      <c r="D23" s="48"/>
      <c r="E23" s="6"/>
      <c r="F23" s="185">
        <f t="shared" si="6"/>
        <v>0</v>
      </c>
      <c r="G23" s="186">
        <f t="shared" si="2"/>
        <v>0.1</v>
      </c>
      <c r="H23" s="187">
        <f t="shared" si="7"/>
        <v>0</v>
      </c>
      <c r="I23" s="29"/>
      <c r="J23" s="6"/>
      <c r="K23" s="187">
        <f t="shared" si="8"/>
        <v>0</v>
      </c>
      <c r="L23" s="243">
        <f t="shared" si="9"/>
        <v>0</v>
      </c>
    </row>
    <row r="24" spans="1:12" customFormat="1" ht="13.2" x14ac:dyDescent="0.25">
      <c r="A24" s="9"/>
      <c r="B24" s="7" t="s">
        <v>184</v>
      </c>
      <c r="C24" s="9" t="str">
        <f t="shared" si="0"/>
        <v>FC</v>
      </c>
      <c r="D24" s="48"/>
      <c r="E24" s="6"/>
      <c r="F24" s="185">
        <f t="shared" si="6"/>
        <v>0</v>
      </c>
      <c r="G24" s="186">
        <f t="shared" si="2"/>
        <v>0.1</v>
      </c>
      <c r="H24" s="187">
        <f t="shared" si="7"/>
        <v>0</v>
      </c>
      <c r="I24" s="29"/>
      <c r="J24" s="6"/>
      <c r="K24" s="187">
        <f t="shared" si="8"/>
        <v>0</v>
      </c>
      <c r="L24" s="243">
        <f t="shared" si="9"/>
        <v>0</v>
      </c>
    </row>
    <row r="25" spans="1:12" customFormat="1" ht="13.2" x14ac:dyDescent="0.25">
      <c r="A25" s="9"/>
      <c r="B25" s="8" t="s">
        <v>185</v>
      </c>
      <c r="C25" s="9" t="str">
        <f t="shared" si="0"/>
        <v>FC</v>
      </c>
      <c r="D25" s="48"/>
      <c r="E25" s="6"/>
      <c r="F25" s="185">
        <f t="shared" si="6"/>
        <v>0</v>
      </c>
      <c r="G25" s="186">
        <f t="shared" si="2"/>
        <v>0.1</v>
      </c>
      <c r="H25" s="187">
        <f t="shared" si="7"/>
        <v>0</v>
      </c>
      <c r="I25" s="29"/>
      <c r="J25" s="6"/>
      <c r="K25" s="187">
        <f t="shared" si="8"/>
        <v>0</v>
      </c>
      <c r="L25" s="243">
        <f t="shared" si="9"/>
        <v>0</v>
      </c>
    </row>
    <row r="26" spans="1:12" customFormat="1" ht="13.2" x14ac:dyDescent="0.25">
      <c r="A26" s="9"/>
      <c r="B26" s="7" t="s">
        <v>186</v>
      </c>
      <c r="C26" s="9" t="str">
        <f t="shared" si="0"/>
        <v>FC</v>
      </c>
      <c r="D26" s="48"/>
      <c r="E26" s="6"/>
      <c r="F26" s="185">
        <f t="shared" si="6"/>
        <v>0</v>
      </c>
      <c r="G26" s="186">
        <f t="shared" si="2"/>
        <v>0.1</v>
      </c>
      <c r="H26" s="187">
        <f t="shared" si="7"/>
        <v>0</v>
      </c>
      <c r="I26" s="29"/>
      <c r="J26" s="6"/>
      <c r="K26" s="187">
        <f t="shared" si="8"/>
        <v>0</v>
      </c>
      <c r="L26" s="243">
        <f t="shared" si="9"/>
        <v>0</v>
      </c>
    </row>
    <row r="27" spans="1:12" customFormat="1" ht="13.2" x14ac:dyDescent="0.25">
      <c r="A27" s="9"/>
      <c r="B27" s="8" t="s">
        <v>187</v>
      </c>
      <c r="C27" s="9" t="str">
        <f t="shared" si="0"/>
        <v>FC</v>
      </c>
      <c r="D27" s="48"/>
      <c r="E27" s="6"/>
      <c r="F27" s="185">
        <f t="shared" si="6"/>
        <v>0</v>
      </c>
      <c r="G27" s="186">
        <f t="shared" si="2"/>
        <v>0.1</v>
      </c>
      <c r="H27" s="187">
        <f t="shared" si="7"/>
        <v>0</v>
      </c>
      <c r="I27" s="29"/>
      <c r="J27" s="6"/>
      <c r="K27" s="187">
        <f t="shared" si="8"/>
        <v>0</v>
      </c>
      <c r="L27" s="243">
        <f t="shared" si="9"/>
        <v>0</v>
      </c>
    </row>
    <row r="28" spans="1:12" customFormat="1" ht="13.2" x14ac:dyDescent="0.25">
      <c r="A28" s="9"/>
      <c r="B28" s="7"/>
      <c r="C28" s="9" t="str">
        <f t="shared" si="0"/>
        <v>FC</v>
      </c>
      <c r="D28" s="48"/>
      <c r="E28" s="6"/>
      <c r="F28" s="185">
        <f t="shared" si="6"/>
        <v>0</v>
      </c>
      <c r="G28" s="186">
        <f t="shared" si="2"/>
        <v>0.1</v>
      </c>
      <c r="H28" s="187">
        <f t="shared" si="7"/>
        <v>0</v>
      </c>
      <c r="I28" s="29"/>
      <c r="J28" s="6"/>
      <c r="K28" s="187">
        <f t="shared" si="8"/>
        <v>0</v>
      </c>
      <c r="L28" s="243">
        <f t="shared" si="9"/>
        <v>0</v>
      </c>
    </row>
    <row r="29" spans="1:12" customFormat="1" ht="13.2" x14ac:dyDescent="0.25">
      <c r="A29" s="9"/>
      <c r="B29" s="7"/>
      <c r="C29" s="9" t="str">
        <f t="shared" si="0"/>
        <v>FC</v>
      </c>
      <c r="D29" s="48"/>
      <c r="E29" s="6"/>
      <c r="F29" s="185">
        <f t="shared" si="6"/>
        <v>0</v>
      </c>
      <c r="G29" s="186">
        <f t="shared" si="2"/>
        <v>0.1</v>
      </c>
      <c r="H29" s="187">
        <f t="shared" si="7"/>
        <v>0</v>
      </c>
      <c r="I29" s="29"/>
      <c r="J29" s="6"/>
      <c r="K29" s="187">
        <f t="shared" si="8"/>
        <v>0</v>
      </c>
      <c r="L29" s="243">
        <f t="shared" si="9"/>
        <v>0</v>
      </c>
    </row>
    <row r="30" spans="1:12" customFormat="1" ht="13.2" x14ac:dyDescent="0.25">
      <c r="A30" s="9"/>
      <c r="B30" s="7"/>
      <c r="C30" s="9" t="str">
        <f t="shared" si="0"/>
        <v>FC</v>
      </c>
      <c r="D30" s="48"/>
      <c r="E30" s="6"/>
      <c r="F30" s="185">
        <f t="shared" si="6"/>
        <v>0</v>
      </c>
      <c r="G30" s="186">
        <f t="shared" si="2"/>
        <v>0.1</v>
      </c>
      <c r="H30" s="187">
        <f t="shared" si="7"/>
        <v>0</v>
      </c>
      <c r="I30" s="29"/>
      <c r="J30" s="6"/>
      <c r="K30" s="187">
        <f t="shared" si="8"/>
        <v>0</v>
      </c>
      <c r="L30" s="243">
        <f t="shared" si="9"/>
        <v>0</v>
      </c>
    </row>
    <row r="31" spans="1:12" customFormat="1" ht="13.2" x14ac:dyDescent="0.25">
      <c r="A31" s="9"/>
      <c r="B31" s="7"/>
      <c r="C31" s="9" t="str">
        <f t="shared" si="0"/>
        <v>FC</v>
      </c>
      <c r="D31" s="48"/>
      <c r="E31" s="6"/>
      <c r="F31" s="185">
        <f t="shared" si="6"/>
        <v>0</v>
      </c>
      <c r="G31" s="186">
        <f t="shared" si="2"/>
        <v>0.1</v>
      </c>
      <c r="H31" s="187">
        <f t="shared" si="7"/>
        <v>0</v>
      </c>
      <c r="I31" s="29"/>
      <c r="J31" s="6"/>
      <c r="K31" s="187">
        <f t="shared" si="8"/>
        <v>0</v>
      </c>
      <c r="L31" s="243">
        <f t="shared" si="9"/>
        <v>0</v>
      </c>
    </row>
    <row r="32" spans="1:12" customFormat="1" ht="13.2" x14ac:dyDescent="0.25">
      <c r="A32" s="9"/>
      <c r="B32" s="7"/>
      <c r="C32" s="9" t="str">
        <f t="shared" si="0"/>
        <v>FC</v>
      </c>
      <c r="D32" s="48"/>
      <c r="E32" s="6"/>
      <c r="F32" s="185">
        <f t="shared" si="6"/>
        <v>0</v>
      </c>
      <c r="G32" s="186">
        <f t="shared" si="2"/>
        <v>0.1</v>
      </c>
      <c r="H32" s="187">
        <f t="shared" si="7"/>
        <v>0</v>
      </c>
      <c r="I32" s="29"/>
      <c r="J32" s="6"/>
      <c r="K32" s="187">
        <f t="shared" si="8"/>
        <v>0</v>
      </c>
      <c r="L32" s="243">
        <f t="shared" si="9"/>
        <v>0</v>
      </c>
    </row>
    <row r="33" spans="1:12" customFormat="1" ht="13.2" x14ac:dyDescent="0.25">
      <c r="A33" s="9"/>
      <c r="B33" s="7"/>
      <c r="C33" s="9" t="str">
        <f t="shared" si="0"/>
        <v>FC</v>
      </c>
      <c r="D33" s="48"/>
      <c r="E33" s="6"/>
      <c r="F33" s="185">
        <f t="shared" si="6"/>
        <v>0</v>
      </c>
      <c r="G33" s="186">
        <f t="shared" si="2"/>
        <v>0.1</v>
      </c>
      <c r="H33" s="187">
        <f t="shared" si="7"/>
        <v>0</v>
      </c>
      <c r="I33" s="29"/>
      <c r="J33" s="6"/>
      <c r="K33" s="187">
        <f t="shared" si="8"/>
        <v>0</v>
      </c>
      <c r="L33" s="243">
        <f t="shared" si="9"/>
        <v>0</v>
      </c>
    </row>
    <row r="34" spans="1:12" customFormat="1" ht="13.2" x14ac:dyDescent="0.25">
      <c r="A34" s="9"/>
      <c r="B34" s="8"/>
      <c r="C34" s="9" t="str">
        <f t="shared" si="0"/>
        <v>FC</v>
      </c>
      <c r="D34" s="48"/>
      <c r="E34" s="6"/>
      <c r="F34" s="185">
        <f t="shared" si="6"/>
        <v>0</v>
      </c>
      <c r="G34" s="186">
        <f t="shared" si="2"/>
        <v>0.1</v>
      </c>
      <c r="H34" s="187">
        <f t="shared" si="7"/>
        <v>0</v>
      </c>
      <c r="I34" s="29"/>
      <c r="J34" s="6"/>
      <c r="K34" s="187">
        <f t="shared" si="8"/>
        <v>0</v>
      </c>
      <c r="L34" s="243">
        <f t="shared" si="9"/>
        <v>0</v>
      </c>
    </row>
    <row r="35" spans="1:12" customFormat="1" ht="13.2" x14ac:dyDescent="0.25">
      <c r="A35" s="9"/>
      <c r="B35" s="7"/>
      <c r="C35" s="9" t="str">
        <f t="shared" si="0"/>
        <v>FC</v>
      </c>
      <c r="D35" s="48"/>
      <c r="E35" s="6"/>
      <c r="F35" s="185">
        <f t="shared" si="6"/>
        <v>0</v>
      </c>
      <c r="G35" s="186">
        <f t="shared" si="2"/>
        <v>0.1</v>
      </c>
      <c r="H35" s="187">
        <f t="shared" si="7"/>
        <v>0</v>
      </c>
      <c r="I35" s="29"/>
      <c r="J35" s="6"/>
      <c r="K35" s="187">
        <f t="shared" si="8"/>
        <v>0</v>
      </c>
      <c r="L35" s="243">
        <f t="shared" si="9"/>
        <v>0</v>
      </c>
    </row>
    <row r="36" spans="1:12" customFormat="1" ht="13.2" x14ac:dyDescent="0.25">
      <c r="A36" s="9"/>
      <c r="B36" s="7"/>
      <c r="C36" s="9" t="str">
        <f t="shared" si="0"/>
        <v>FC</v>
      </c>
      <c r="D36" s="48"/>
      <c r="E36" s="6"/>
      <c r="F36" s="185">
        <f t="shared" si="6"/>
        <v>0</v>
      </c>
      <c r="G36" s="186">
        <f t="shared" si="2"/>
        <v>0.1</v>
      </c>
      <c r="H36" s="187">
        <f t="shared" si="7"/>
        <v>0</v>
      </c>
      <c r="I36" s="29"/>
      <c r="J36" s="6"/>
      <c r="K36" s="187">
        <f t="shared" si="8"/>
        <v>0</v>
      </c>
      <c r="L36" s="243">
        <f t="shared" si="9"/>
        <v>0</v>
      </c>
    </row>
    <row r="37" spans="1:12" customFormat="1" ht="13.2" x14ac:dyDescent="0.25">
      <c r="A37" s="9"/>
      <c r="B37" s="7"/>
      <c r="C37" s="9" t="str">
        <f t="shared" si="0"/>
        <v>FC</v>
      </c>
      <c r="D37" s="48"/>
      <c r="E37" s="6"/>
      <c r="F37" s="185">
        <f t="shared" si="6"/>
        <v>0</v>
      </c>
      <c r="G37" s="186">
        <f t="shared" si="2"/>
        <v>0.1</v>
      </c>
      <c r="H37" s="187">
        <f t="shared" si="7"/>
        <v>0</v>
      </c>
      <c r="I37" s="29"/>
      <c r="J37" s="6"/>
      <c r="K37" s="187">
        <f t="shared" si="8"/>
        <v>0</v>
      </c>
      <c r="L37" s="243">
        <f t="shared" si="9"/>
        <v>0</v>
      </c>
    </row>
    <row r="38" spans="1:12" customFormat="1" ht="13.2" x14ac:dyDescent="0.25">
      <c r="A38" s="9"/>
      <c r="B38" s="7"/>
      <c r="C38" s="9" t="str">
        <f t="shared" si="0"/>
        <v>FC</v>
      </c>
      <c r="D38" s="48"/>
      <c r="E38" s="6"/>
      <c r="F38" s="185">
        <f t="shared" si="6"/>
        <v>0</v>
      </c>
      <c r="G38" s="186">
        <f t="shared" si="2"/>
        <v>0.1</v>
      </c>
      <c r="H38" s="187">
        <f t="shared" si="7"/>
        <v>0</v>
      </c>
      <c r="I38" s="29"/>
      <c r="J38" s="6"/>
      <c r="K38" s="187">
        <f t="shared" si="8"/>
        <v>0</v>
      </c>
      <c r="L38" s="243">
        <f t="shared" si="9"/>
        <v>0</v>
      </c>
    </row>
    <row r="39" spans="1:12" customFormat="1" ht="13.2" x14ac:dyDescent="0.25">
      <c r="A39" s="9"/>
      <c r="B39" s="7"/>
      <c r="C39" s="9" t="str">
        <f t="shared" si="0"/>
        <v>FC</v>
      </c>
      <c r="D39" s="48"/>
      <c r="E39" s="6"/>
      <c r="F39" s="185">
        <f t="shared" si="6"/>
        <v>0</v>
      </c>
      <c r="G39" s="186">
        <f t="shared" si="2"/>
        <v>0.1</v>
      </c>
      <c r="H39" s="187">
        <f t="shared" si="7"/>
        <v>0</v>
      </c>
      <c r="I39" s="29"/>
      <c r="J39" s="6"/>
      <c r="K39" s="187">
        <f t="shared" si="8"/>
        <v>0</v>
      </c>
      <c r="L39" s="243">
        <f t="shared" si="9"/>
        <v>0</v>
      </c>
    </row>
    <row r="40" spans="1:12" customFormat="1" ht="13.8" thickBot="1" x14ac:dyDescent="0.3">
      <c r="A40" s="44"/>
      <c r="B40" s="47"/>
      <c r="C40" s="44"/>
      <c r="D40" s="298"/>
      <c r="E40" s="24"/>
      <c r="F40" s="245"/>
      <c r="G40" s="245"/>
      <c r="H40" s="246"/>
      <c r="I40" s="32"/>
      <c r="J40" s="24"/>
      <c r="K40" s="246"/>
      <c r="L40" s="248"/>
    </row>
    <row r="41" spans="1:12" customFormat="1" ht="13.8" thickBot="1" x14ac:dyDescent="0.3">
      <c r="A41" s="142"/>
      <c r="B41" s="141" t="str">
        <f>+"SUB-TOTAL:  "&amp;A15</f>
        <v>SUB-TOTAL:  G6.2</v>
      </c>
      <c r="C41" s="142"/>
      <c r="D41" s="143"/>
      <c r="E41" s="136">
        <f>SUM(E18:E40)</f>
        <v>0</v>
      </c>
      <c r="F41" s="136">
        <f>SUM(F18:F40)</f>
        <v>0</v>
      </c>
      <c r="G41" s="137">
        <f>$B$8</f>
        <v>0.1</v>
      </c>
      <c r="H41" s="138">
        <f>SUM(H18:H40)</f>
        <v>0</v>
      </c>
      <c r="I41" s="144"/>
      <c r="J41" s="136">
        <f>SUM(J18:J40)</f>
        <v>0</v>
      </c>
      <c r="K41" s="138">
        <f t="shared" ref="K41:L41" si="10">SUM(K18:K40)</f>
        <v>0</v>
      </c>
      <c r="L41" s="140">
        <f t="shared" si="10"/>
        <v>0</v>
      </c>
    </row>
    <row r="42" spans="1:12" customFormat="1" ht="13.2" x14ac:dyDescent="0.25">
      <c r="A42" s="1"/>
      <c r="B42" s="1"/>
      <c r="C42" s="4"/>
      <c r="D42" s="31"/>
      <c r="E42" s="33"/>
      <c r="F42" s="33"/>
      <c r="G42" s="1"/>
      <c r="H42" s="25"/>
      <c r="I42" s="31"/>
      <c r="J42" s="33"/>
      <c r="K42" s="34"/>
      <c r="L42" s="34"/>
    </row>
    <row r="43" spans="1:12" x14ac:dyDescent="0.2">
      <c r="D43" s="283"/>
      <c r="E43" s="284"/>
      <c r="F43" s="285"/>
      <c r="H43" s="26"/>
      <c r="I43" s="286"/>
      <c r="J43" s="284"/>
      <c r="K43" s="35"/>
      <c r="L43" s="35"/>
    </row>
    <row r="44" spans="1:12" x14ac:dyDescent="0.2">
      <c r="D44" s="283"/>
      <c r="E44" s="284"/>
      <c r="F44" s="285"/>
      <c r="H44" s="26"/>
      <c r="I44" s="286"/>
      <c r="J44" s="284"/>
      <c r="K44" s="35"/>
      <c r="L44" s="35"/>
    </row>
    <row r="45" spans="1:12" x14ac:dyDescent="0.2">
      <c r="D45" s="283"/>
      <c r="E45" s="284"/>
      <c r="F45" s="285"/>
      <c r="H45" s="26"/>
      <c r="I45" s="286"/>
      <c r="J45" s="284"/>
      <c r="K45" s="35"/>
      <c r="L45" s="35"/>
    </row>
    <row r="46" spans="1:12" x14ac:dyDescent="0.2">
      <c r="D46" s="283"/>
      <c r="E46" s="284"/>
      <c r="F46" s="285"/>
      <c r="H46" s="26"/>
      <c r="I46" s="286"/>
      <c r="J46" s="284"/>
      <c r="K46" s="35"/>
      <c r="L46" s="35"/>
    </row>
    <row r="47" spans="1:12" x14ac:dyDescent="0.2">
      <c r="D47" s="283"/>
      <c r="E47" s="284"/>
      <c r="F47" s="285"/>
      <c r="H47" s="26"/>
      <c r="I47" s="286"/>
      <c r="J47" s="284"/>
      <c r="K47" s="35"/>
      <c r="L47" s="35"/>
    </row>
    <row r="48" spans="1:12" x14ac:dyDescent="0.2">
      <c r="D48" s="283"/>
      <c r="E48" s="284"/>
      <c r="F48" s="285"/>
      <c r="H48" s="26"/>
      <c r="I48" s="286"/>
      <c r="J48" s="284"/>
      <c r="K48" s="35"/>
      <c r="L48" s="35"/>
    </row>
    <row r="49" spans="4:12" x14ac:dyDescent="0.2">
      <c r="D49" s="283"/>
      <c r="E49" s="284"/>
      <c r="F49" s="285"/>
      <c r="H49" s="26"/>
      <c r="I49" s="286"/>
      <c r="J49" s="284"/>
      <c r="K49" s="35"/>
      <c r="L49" s="35"/>
    </row>
    <row r="50" spans="4:12" x14ac:dyDescent="0.2">
      <c r="D50" s="283"/>
      <c r="E50" s="284"/>
      <c r="F50" s="285"/>
      <c r="H50" s="26"/>
      <c r="I50" s="286"/>
      <c r="J50" s="284"/>
      <c r="K50" s="35"/>
      <c r="L50" s="35"/>
    </row>
    <row r="51" spans="4:12" x14ac:dyDescent="0.2">
      <c r="D51" s="283"/>
      <c r="E51" s="284"/>
      <c r="F51" s="285"/>
      <c r="H51" s="26"/>
      <c r="I51" s="286"/>
      <c r="J51" s="284"/>
      <c r="K51" s="35"/>
      <c r="L51" s="35"/>
    </row>
    <row r="52" spans="4:12" x14ac:dyDescent="0.2">
      <c r="D52" s="283"/>
      <c r="E52" s="284"/>
      <c r="F52" s="285"/>
      <c r="H52" s="26"/>
      <c r="I52" s="286"/>
      <c r="J52" s="284"/>
      <c r="K52" s="35"/>
      <c r="L52" s="35"/>
    </row>
    <row r="53" spans="4:12" x14ac:dyDescent="0.2">
      <c r="D53" s="283"/>
      <c r="E53" s="284"/>
      <c r="F53" s="285"/>
      <c r="H53" s="26"/>
      <c r="I53" s="286"/>
      <c r="J53" s="284"/>
      <c r="K53" s="35"/>
      <c r="L53" s="35"/>
    </row>
    <row r="54" spans="4:12" x14ac:dyDescent="0.2">
      <c r="D54" s="283"/>
      <c r="E54" s="284"/>
      <c r="F54" s="285"/>
      <c r="H54" s="26"/>
      <c r="I54" s="286"/>
      <c r="J54" s="284"/>
      <c r="K54" s="35"/>
      <c r="L54" s="35"/>
    </row>
    <row r="55" spans="4:12" x14ac:dyDescent="0.2">
      <c r="D55" s="283"/>
      <c r="E55" s="284"/>
      <c r="F55" s="285"/>
      <c r="H55" s="26"/>
      <c r="I55" s="286"/>
      <c r="J55" s="284"/>
      <c r="K55" s="35"/>
      <c r="L55" s="35"/>
    </row>
    <row r="56" spans="4:12" x14ac:dyDescent="0.2">
      <c r="D56" s="283"/>
      <c r="E56" s="284"/>
      <c r="F56" s="285"/>
      <c r="H56" s="26"/>
      <c r="I56" s="286"/>
      <c r="J56" s="284"/>
      <c r="K56" s="35"/>
      <c r="L56" s="35"/>
    </row>
    <row r="57" spans="4:12" x14ac:dyDescent="0.2">
      <c r="D57" s="283"/>
      <c r="E57" s="284"/>
      <c r="F57" s="285"/>
      <c r="H57" s="26"/>
      <c r="I57" s="286"/>
      <c r="J57" s="284"/>
      <c r="K57" s="35"/>
      <c r="L57" s="35"/>
    </row>
    <row r="58" spans="4:12" x14ac:dyDescent="0.2">
      <c r="D58" s="283"/>
      <c r="E58" s="284"/>
      <c r="F58" s="285"/>
      <c r="H58" s="26"/>
      <c r="I58" s="286"/>
      <c r="J58" s="284"/>
      <c r="K58" s="35"/>
      <c r="L58" s="35"/>
    </row>
    <row r="59" spans="4:12" x14ac:dyDescent="0.2">
      <c r="D59" s="283"/>
      <c r="E59" s="284"/>
      <c r="F59" s="285"/>
      <c r="H59" s="26"/>
      <c r="I59" s="286"/>
      <c r="J59" s="284"/>
      <c r="K59" s="35"/>
      <c r="L59" s="35"/>
    </row>
    <row r="60" spans="4:12" x14ac:dyDescent="0.2">
      <c r="D60" s="283"/>
      <c r="E60" s="284"/>
      <c r="F60" s="285"/>
      <c r="H60" s="26"/>
      <c r="I60" s="286"/>
      <c r="J60" s="284"/>
      <c r="K60" s="35"/>
      <c r="L60" s="35"/>
    </row>
    <row r="61" spans="4:12" x14ac:dyDescent="0.2">
      <c r="D61" s="283"/>
      <c r="E61" s="284"/>
      <c r="F61" s="285"/>
      <c r="H61" s="26"/>
      <c r="I61" s="286"/>
      <c r="J61" s="284"/>
      <c r="K61" s="35"/>
      <c r="L61" s="35"/>
    </row>
    <row r="62" spans="4:12" x14ac:dyDescent="0.2">
      <c r="D62" s="283"/>
      <c r="E62" s="284"/>
      <c r="F62" s="285"/>
      <c r="H62" s="26"/>
      <c r="I62" s="286"/>
      <c r="J62" s="284"/>
      <c r="K62" s="35"/>
      <c r="L62" s="35"/>
    </row>
    <row r="63" spans="4:12" x14ac:dyDescent="0.2">
      <c r="D63" s="283"/>
      <c r="E63" s="284"/>
      <c r="F63" s="285"/>
      <c r="H63" s="26"/>
      <c r="I63" s="286"/>
      <c r="J63" s="284"/>
      <c r="K63" s="35"/>
      <c r="L63" s="35"/>
    </row>
    <row r="64" spans="4:12" x14ac:dyDescent="0.2">
      <c r="D64" s="283"/>
      <c r="E64" s="284"/>
      <c r="F64" s="285"/>
      <c r="H64" s="26"/>
      <c r="I64" s="286"/>
      <c r="J64" s="284"/>
      <c r="K64" s="35"/>
      <c r="L64" s="35"/>
    </row>
    <row r="65" spans="4:12" x14ac:dyDescent="0.2">
      <c r="D65" s="283"/>
      <c r="E65" s="284"/>
      <c r="F65" s="285"/>
      <c r="H65" s="26"/>
      <c r="I65" s="286"/>
      <c r="J65" s="284"/>
      <c r="K65" s="35"/>
      <c r="L65" s="35"/>
    </row>
    <row r="66" spans="4:12" x14ac:dyDescent="0.2">
      <c r="D66" s="283"/>
      <c r="E66" s="284"/>
      <c r="F66" s="285"/>
      <c r="H66" s="26"/>
      <c r="I66" s="286"/>
      <c r="J66" s="284"/>
      <c r="K66" s="35"/>
      <c r="L66" s="35"/>
    </row>
    <row r="67" spans="4:12" x14ac:dyDescent="0.2">
      <c r="D67" s="283"/>
      <c r="E67" s="284"/>
      <c r="F67" s="285"/>
      <c r="H67" s="26"/>
      <c r="I67" s="286"/>
      <c r="J67" s="284"/>
      <c r="K67" s="35"/>
      <c r="L67" s="35"/>
    </row>
    <row r="68" spans="4:12" x14ac:dyDescent="0.2">
      <c r="D68" s="283"/>
      <c r="E68" s="284"/>
      <c r="F68" s="285"/>
      <c r="H68" s="26"/>
      <c r="I68" s="286"/>
      <c r="J68" s="284"/>
      <c r="K68" s="35"/>
      <c r="L68" s="35"/>
    </row>
    <row r="69" spans="4:12" x14ac:dyDescent="0.2">
      <c r="D69" s="283"/>
      <c r="E69" s="284"/>
      <c r="F69" s="285"/>
      <c r="H69" s="26"/>
      <c r="I69" s="286"/>
      <c r="J69" s="284"/>
      <c r="K69" s="35"/>
      <c r="L69" s="35"/>
    </row>
    <row r="70" spans="4:12" x14ac:dyDescent="0.2">
      <c r="D70" s="283"/>
      <c r="E70" s="284"/>
      <c r="F70" s="285"/>
      <c r="H70" s="26"/>
      <c r="I70" s="286"/>
      <c r="J70" s="284"/>
      <c r="K70" s="35"/>
      <c r="L70" s="35"/>
    </row>
    <row r="71" spans="4:12" x14ac:dyDescent="0.2">
      <c r="D71" s="283"/>
      <c r="E71" s="284"/>
      <c r="F71" s="285"/>
      <c r="H71" s="26"/>
      <c r="I71" s="286"/>
      <c r="J71" s="284"/>
      <c r="K71" s="35"/>
      <c r="L71" s="35"/>
    </row>
    <row r="72" spans="4:12" x14ac:dyDescent="0.2">
      <c r="D72" s="283"/>
      <c r="E72" s="284"/>
      <c r="F72" s="285"/>
      <c r="H72" s="26"/>
      <c r="I72" s="286"/>
      <c r="J72" s="284"/>
      <c r="K72" s="35"/>
      <c r="L72" s="35"/>
    </row>
    <row r="73" spans="4:12" x14ac:dyDescent="0.2">
      <c r="D73" s="283"/>
      <c r="E73" s="284"/>
      <c r="F73" s="285"/>
      <c r="H73" s="26"/>
      <c r="I73" s="286"/>
      <c r="J73" s="284"/>
      <c r="K73" s="35"/>
      <c r="L73" s="35"/>
    </row>
    <row r="74" spans="4:12" x14ac:dyDescent="0.2">
      <c r="D74" s="283"/>
      <c r="E74" s="284"/>
      <c r="F74" s="285"/>
      <c r="H74" s="26"/>
      <c r="I74" s="286"/>
      <c r="J74" s="284"/>
      <c r="K74" s="35"/>
      <c r="L74" s="35"/>
    </row>
    <row r="75" spans="4:12" x14ac:dyDescent="0.2">
      <c r="D75" s="283"/>
      <c r="E75" s="284"/>
      <c r="F75" s="285"/>
      <c r="H75" s="26"/>
      <c r="I75" s="286"/>
      <c r="J75" s="284"/>
      <c r="K75" s="35"/>
      <c r="L75" s="35"/>
    </row>
    <row r="76" spans="4:12" x14ac:dyDescent="0.2">
      <c r="D76" s="283"/>
      <c r="E76" s="284"/>
      <c r="F76" s="285"/>
      <c r="H76" s="26"/>
      <c r="I76" s="286"/>
      <c r="J76" s="284"/>
      <c r="K76" s="35"/>
      <c r="L76" s="35"/>
    </row>
    <row r="77" spans="4:12" x14ac:dyDescent="0.2">
      <c r="D77" s="283"/>
      <c r="E77" s="284"/>
      <c r="F77" s="285"/>
      <c r="H77" s="26"/>
      <c r="I77" s="286"/>
      <c r="J77" s="284"/>
      <c r="K77" s="35"/>
      <c r="L77" s="35"/>
    </row>
    <row r="78" spans="4:12" x14ac:dyDescent="0.2">
      <c r="D78" s="283"/>
      <c r="E78" s="284"/>
      <c r="F78" s="285"/>
      <c r="H78" s="26"/>
      <c r="I78" s="286"/>
      <c r="J78" s="284"/>
      <c r="K78" s="35"/>
      <c r="L78" s="35"/>
    </row>
    <row r="79" spans="4:12" x14ac:dyDescent="0.2">
      <c r="D79" s="283"/>
      <c r="E79" s="284"/>
      <c r="F79" s="285"/>
      <c r="H79" s="26"/>
      <c r="I79" s="286"/>
      <c r="J79" s="284"/>
      <c r="K79" s="35"/>
      <c r="L79" s="35"/>
    </row>
    <row r="80" spans="4:12" x14ac:dyDescent="0.2">
      <c r="D80" s="283"/>
      <c r="E80" s="284"/>
      <c r="F80" s="285"/>
      <c r="H80" s="26"/>
      <c r="I80" s="286"/>
      <c r="J80" s="284"/>
      <c r="K80" s="35"/>
      <c r="L80" s="35"/>
    </row>
    <row r="81" spans="4:12" x14ac:dyDescent="0.2">
      <c r="D81" s="283"/>
      <c r="E81" s="284"/>
      <c r="F81" s="285"/>
      <c r="H81" s="26"/>
      <c r="I81" s="286"/>
      <c r="J81" s="284"/>
      <c r="K81" s="35"/>
      <c r="L81" s="35"/>
    </row>
    <row r="82" spans="4:12" x14ac:dyDescent="0.2">
      <c r="D82" s="283"/>
      <c r="E82" s="284"/>
      <c r="F82" s="285"/>
      <c r="H82" s="26"/>
      <c r="I82" s="286"/>
      <c r="J82" s="284"/>
      <c r="K82" s="35"/>
      <c r="L82" s="35"/>
    </row>
    <row r="83" spans="4:12" x14ac:dyDescent="0.2">
      <c r="D83" s="283"/>
      <c r="E83" s="284"/>
      <c r="F83" s="285"/>
      <c r="H83" s="26"/>
      <c r="I83" s="286"/>
      <c r="J83" s="284"/>
      <c r="K83" s="35"/>
      <c r="L83" s="35"/>
    </row>
    <row r="84" spans="4:12" x14ac:dyDescent="0.2">
      <c r="D84" s="283"/>
      <c r="E84" s="284"/>
      <c r="F84" s="285"/>
      <c r="H84" s="26"/>
      <c r="I84" s="286"/>
      <c r="J84" s="284"/>
      <c r="K84" s="35"/>
      <c r="L84" s="35"/>
    </row>
    <row r="85" spans="4:12" x14ac:dyDescent="0.2">
      <c r="D85" s="283"/>
      <c r="E85" s="284"/>
      <c r="F85" s="285"/>
      <c r="H85" s="26"/>
      <c r="I85" s="286"/>
      <c r="J85" s="284"/>
      <c r="K85" s="35"/>
      <c r="L85" s="35"/>
    </row>
    <row r="86" spans="4:12" x14ac:dyDescent="0.2">
      <c r="D86" s="283"/>
      <c r="E86" s="284"/>
      <c r="F86" s="285"/>
      <c r="H86" s="26"/>
      <c r="I86" s="286"/>
      <c r="J86" s="284"/>
      <c r="K86" s="35"/>
      <c r="L86" s="35"/>
    </row>
    <row r="87" spans="4:12" x14ac:dyDescent="0.2">
      <c r="D87" s="283"/>
      <c r="E87" s="284"/>
      <c r="F87" s="285"/>
      <c r="H87" s="26"/>
      <c r="I87" s="286"/>
      <c r="J87" s="284"/>
      <c r="K87" s="35"/>
      <c r="L87" s="35"/>
    </row>
    <row r="88" spans="4:12" x14ac:dyDescent="0.2">
      <c r="D88" s="283"/>
      <c r="E88" s="284"/>
      <c r="F88" s="285"/>
      <c r="H88" s="26"/>
      <c r="I88" s="286"/>
      <c r="J88" s="284"/>
      <c r="K88" s="35"/>
      <c r="L88" s="35"/>
    </row>
    <row r="89" spans="4:12" x14ac:dyDescent="0.2">
      <c r="D89" s="283"/>
      <c r="E89" s="284"/>
      <c r="F89" s="285"/>
      <c r="H89" s="26"/>
      <c r="I89" s="286"/>
      <c r="J89" s="284"/>
      <c r="K89" s="35"/>
      <c r="L89" s="35"/>
    </row>
    <row r="90" spans="4:12" x14ac:dyDescent="0.2">
      <c r="D90" s="283"/>
      <c r="E90" s="284"/>
      <c r="F90" s="285"/>
      <c r="H90" s="26"/>
      <c r="I90" s="286"/>
      <c r="J90" s="284"/>
      <c r="K90" s="35"/>
      <c r="L90" s="35"/>
    </row>
    <row r="91" spans="4:12" x14ac:dyDescent="0.2">
      <c r="D91" s="283"/>
      <c r="E91" s="284"/>
      <c r="F91" s="285"/>
      <c r="H91" s="26"/>
      <c r="I91" s="286"/>
      <c r="J91" s="284"/>
      <c r="K91" s="35"/>
      <c r="L91" s="35"/>
    </row>
    <row r="92" spans="4:12" x14ac:dyDescent="0.2">
      <c r="D92" s="283"/>
      <c r="E92" s="284"/>
      <c r="F92" s="285"/>
      <c r="H92" s="26"/>
      <c r="I92" s="286"/>
      <c r="J92" s="284"/>
      <c r="K92" s="35"/>
      <c r="L92" s="35"/>
    </row>
    <row r="93" spans="4:12" x14ac:dyDescent="0.2">
      <c r="D93" s="283"/>
      <c r="E93" s="284"/>
      <c r="F93" s="285"/>
      <c r="H93" s="26"/>
      <c r="I93" s="286"/>
      <c r="J93" s="284"/>
      <c r="K93" s="35"/>
      <c r="L93" s="35"/>
    </row>
    <row r="94" spans="4:12" x14ac:dyDescent="0.2">
      <c r="D94" s="283"/>
      <c r="E94" s="284"/>
      <c r="F94" s="285"/>
      <c r="H94" s="26"/>
      <c r="I94" s="286"/>
      <c r="J94" s="284"/>
      <c r="K94" s="35"/>
      <c r="L94" s="35"/>
    </row>
    <row r="95" spans="4:12" x14ac:dyDescent="0.2">
      <c r="D95" s="283"/>
      <c r="E95" s="284"/>
      <c r="F95" s="285"/>
      <c r="H95" s="26"/>
      <c r="I95" s="286"/>
      <c r="J95" s="284"/>
      <c r="K95" s="35"/>
      <c r="L95" s="35"/>
    </row>
    <row r="96" spans="4:12" x14ac:dyDescent="0.2">
      <c r="D96" s="283"/>
      <c r="E96" s="284"/>
      <c r="F96" s="285"/>
      <c r="H96" s="26"/>
      <c r="I96" s="286"/>
      <c r="J96" s="284"/>
      <c r="K96" s="35"/>
      <c r="L96" s="35"/>
    </row>
    <row r="97" spans="4:12" x14ac:dyDescent="0.2">
      <c r="D97" s="283"/>
      <c r="E97" s="284"/>
      <c r="F97" s="285"/>
      <c r="H97" s="26"/>
      <c r="I97" s="286"/>
      <c r="J97" s="284"/>
      <c r="K97" s="35"/>
      <c r="L97" s="35"/>
    </row>
    <row r="98" spans="4:12" x14ac:dyDescent="0.2">
      <c r="D98" s="283"/>
      <c r="E98" s="284"/>
      <c r="F98" s="285"/>
      <c r="H98" s="26"/>
      <c r="I98" s="286"/>
      <c r="J98" s="284"/>
      <c r="K98" s="35"/>
      <c r="L98" s="35"/>
    </row>
    <row r="99" spans="4:12" x14ac:dyDescent="0.2">
      <c r="D99" s="283"/>
      <c r="E99" s="284"/>
      <c r="F99" s="285"/>
      <c r="H99" s="26"/>
      <c r="I99" s="286"/>
      <c r="J99" s="284"/>
      <c r="K99" s="35"/>
      <c r="L99" s="35"/>
    </row>
    <row r="100" spans="4:12" x14ac:dyDescent="0.2">
      <c r="D100" s="283"/>
      <c r="E100" s="284"/>
      <c r="F100" s="285"/>
      <c r="H100" s="26"/>
      <c r="I100" s="286"/>
      <c r="J100" s="284"/>
      <c r="K100" s="35"/>
      <c r="L100" s="35"/>
    </row>
    <row r="101" spans="4:12" x14ac:dyDescent="0.2">
      <c r="D101" s="283"/>
      <c r="E101" s="284"/>
      <c r="F101" s="285"/>
      <c r="H101" s="26"/>
      <c r="I101" s="286"/>
      <c r="J101" s="284"/>
      <c r="K101" s="35"/>
      <c r="L101" s="35"/>
    </row>
    <row r="102" spans="4:12" x14ac:dyDescent="0.2">
      <c r="D102" s="283"/>
      <c r="E102" s="284"/>
      <c r="F102" s="285"/>
      <c r="H102" s="26"/>
      <c r="I102" s="286"/>
      <c r="J102" s="284"/>
      <c r="K102" s="35"/>
      <c r="L102" s="35"/>
    </row>
    <row r="103" spans="4:12" x14ac:dyDescent="0.2">
      <c r="E103" s="287"/>
      <c r="F103" s="288"/>
    </row>
    <row r="104" spans="4:12" x14ac:dyDescent="0.2">
      <c r="E104" s="287"/>
      <c r="F104" s="288"/>
    </row>
    <row r="105" spans="4:12" x14ac:dyDescent="0.2">
      <c r="E105" s="287"/>
      <c r="F105" s="288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B88E60A667EC46AC706BF16466DCC3" ma:contentTypeVersion="7" ma:contentTypeDescription="Create a new document." ma:contentTypeScope="" ma:versionID="88b8e8560ddbc552cd64750d2cf2080d">
  <xsd:schema xmlns:xsd="http://www.w3.org/2001/XMLSchema" xmlns:xs="http://www.w3.org/2001/XMLSchema" xmlns:p="http://schemas.microsoft.com/office/2006/metadata/properties" xmlns:ns2="2b364883-707d-481a-b53f-eeafa3dd72b1" targetNamespace="http://schemas.microsoft.com/office/2006/metadata/properties" ma:root="true" ma:fieldsID="4b17ab87996fce640a465a9c50668f0e" ns2:_="">
    <xsd:import namespace="2b364883-707d-481a-b53f-eeafa3dd72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64883-707d-481a-b53f-eeafa3dd72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C4743-FF1C-430F-BDAB-D9033D7E47BA}">
  <ds:schemaRefs>
    <ds:schemaRef ds:uri="2b364883-707d-481a-b53f-eeafa3dd72b1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67FC1-97E6-463A-8749-8FAD25F55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364883-707d-481a-b53f-eeafa3dd72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13</vt:i4>
      </vt:variant>
    </vt:vector>
  </HeadingPairs>
  <TitlesOfParts>
    <vt:vector size="24" baseType="lpstr">
      <vt:lpstr>Instructions</vt:lpstr>
      <vt:lpstr>G1 SUMMARY</vt:lpstr>
      <vt:lpstr>G2_1 PMP</vt:lpstr>
      <vt:lpstr>G2_2 ILS</vt:lpstr>
      <vt:lpstr>G3_1 ACSA</vt:lpstr>
      <vt:lpstr>G3_2 NonACSA</vt:lpstr>
      <vt:lpstr>G3_3 Central</vt:lpstr>
      <vt:lpstr>G4 Miscellaneous</vt:lpstr>
      <vt:lpstr>G5 Options</vt:lpstr>
      <vt:lpstr>G6_1 Support Contract (Base)</vt:lpstr>
      <vt:lpstr>G6_2 Support Contract (Inflated</vt:lpstr>
      <vt:lpstr>'G3_1 ACSA'!_Toc179882608</vt:lpstr>
      <vt:lpstr>'G3_3 Central'!_Toc179882608</vt:lpstr>
      <vt:lpstr>'G1 SUMMARY'!Print_Area</vt:lpstr>
      <vt:lpstr>'G2_1 PMP'!Print_Area</vt:lpstr>
      <vt:lpstr>'G2_2 ILS'!Print_Area</vt:lpstr>
      <vt:lpstr>'G3_1 ACSA'!Print_Area</vt:lpstr>
      <vt:lpstr>'G3_2 NonACSA'!Print_Area</vt:lpstr>
      <vt:lpstr>'G3_3 Central'!Print_Area</vt:lpstr>
      <vt:lpstr>'G4 Miscellaneous'!Print_Area</vt:lpstr>
      <vt:lpstr>'G5 Options'!Print_Area</vt:lpstr>
      <vt:lpstr>'G6_1 Support Contract (Base)'!Print_Area</vt:lpstr>
      <vt:lpstr>'G6_2 Support Contract (Inflated'!Print_Area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Louw Grobler</dc:creator>
  <cp:keywords/>
  <dc:description/>
  <cp:lastModifiedBy>Johan van Schalkwyk</cp:lastModifiedBy>
  <cp:revision/>
  <dcterms:created xsi:type="dcterms:W3CDTF">2001-08-28T08:14:03Z</dcterms:created>
  <dcterms:modified xsi:type="dcterms:W3CDTF">2025-06-19T05:22:25Z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0x01010022B88E60A667EC46AC706BF16466DCC3</vt:lpwstr>
  </property>
</Properties>
</file>